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ravinec\OneDrive - Colostate\TCRT Share Folder\Revised Requests\"/>
    </mc:Choice>
  </mc:AlternateContent>
  <bookViews>
    <workbookView xWindow="0" yWindow="0" windowWidth="21600" windowHeight="8700"/>
  </bookViews>
  <sheets>
    <sheet name="C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M50" i="1" l="1"/>
  <c r="N50" i="1" s="1"/>
  <c r="O50" i="1" s="1"/>
  <c r="N49" i="1"/>
  <c r="O49" i="1" s="1"/>
  <c r="N48" i="1"/>
  <c r="O48" i="1" s="1"/>
  <c r="F48" i="1"/>
  <c r="M47" i="1"/>
  <c r="N47" i="1" s="1"/>
  <c r="O47" i="1" s="1"/>
  <c r="N46" i="1"/>
  <c r="O46" i="1" s="1"/>
  <c r="M46" i="1"/>
  <c r="M45" i="1"/>
  <c r="N44" i="1"/>
  <c r="O44" i="1" s="1"/>
  <c r="N43" i="1"/>
  <c r="O43" i="1" s="1"/>
  <c r="M43" i="1"/>
  <c r="O42" i="1"/>
  <c r="F42" i="1"/>
  <c r="O41" i="1"/>
  <c r="F41" i="1"/>
  <c r="O40" i="1"/>
  <c r="F40" i="1"/>
  <c r="O39" i="1"/>
  <c r="F39" i="1"/>
  <c r="O38" i="1"/>
  <c r="F38" i="1"/>
  <c r="O37" i="1"/>
  <c r="F37" i="1"/>
  <c r="O36" i="1"/>
  <c r="F36" i="1"/>
  <c r="O35" i="1"/>
  <c r="F35" i="1"/>
  <c r="O34" i="1"/>
  <c r="F34" i="1"/>
  <c r="O33" i="1"/>
  <c r="F33" i="1"/>
  <c r="O32" i="1"/>
  <c r="F32" i="1"/>
  <c r="O31" i="1"/>
  <c r="F31" i="1"/>
  <c r="O30" i="1"/>
  <c r="F30" i="1"/>
  <c r="O29" i="1"/>
  <c r="F29" i="1"/>
  <c r="O28" i="1"/>
  <c r="F28" i="1"/>
  <c r="O27" i="1"/>
  <c r="F27" i="1"/>
  <c r="O26" i="1"/>
  <c r="F26" i="1"/>
  <c r="O25" i="1"/>
  <c r="F25" i="1"/>
  <c r="O24" i="1"/>
  <c r="F24" i="1"/>
  <c r="O23" i="1"/>
  <c r="N23" i="1"/>
  <c r="N22" i="1"/>
  <c r="O22" i="1" s="1"/>
  <c r="O21" i="1"/>
  <c r="N21" i="1"/>
  <c r="N20" i="1"/>
  <c r="O20" i="1" s="1"/>
  <c r="O19" i="1"/>
  <c r="N19" i="1"/>
  <c r="M18" i="1"/>
  <c r="M51" i="1" s="1"/>
  <c r="N17" i="1"/>
  <c r="O17" i="1" s="1"/>
  <c r="F17" i="1"/>
  <c r="F51" i="1" s="1"/>
  <c r="O16" i="1"/>
  <c r="N16" i="1"/>
  <c r="N15" i="1"/>
  <c r="O15" i="1" s="1"/>
  <c r="O14" i="1"/>
  <c r="N13" i="1"/>
  <c r="O45" i="1" l="1"/>
  <c r="N18" i="1"/>
  <c r="N51" i="1" s="1"/>
  <c r="O51" i="1" s="1"/>
  <c r="N45" i="1"/>
  <c r="O13" i="1"/>
  <c r="O18" i="1" l="1"/>
</calcChain>
</file>

<file path=xl/sharedStrings.xml><?xml version="1.0" encoding="utf-8"?>
<sst xmlns="http://schemas.openxmlformats.org/spreadsheetml/2006/main" count="500" uniqueCount="142">
  <si>
    <t>College</t>
  </si>
  <si>
    <t>Department</t>
  </si>
  <si>
    <t>Course/Section/Recitation</t>
  </si>
  <si>
    <t xml:space="preserve">Capacity </t>
  </si>
  <si>
    <t>Credits</t>
  </si>
  <si>
    <t>SCHs</t>
  </si>
  <si>
    <t>Department Room</t>
  </si>
  <si>
    <t>4:00-8:00 Time Block</t>
  </si>
  <si>
    <t>Senior Course</t>
  </si>
  <si>
    <t>AUCC</t>
  </si>
  <si>
    <t>First Year</t>
  </si>
  <si>
    <t xml:space="preserve">Employee Type* </t>
  </si>
  <si>
    <t>Salary/Stipend Cost</t>
  </si>
  <si>
    <t>Fringe</t>
  </si>
  <si>
    <t>Total Section Cost</t>
  </si>
  <si>
    <t>GTA Token Request</t>
  </si>
  <si>
    <t>Other Notes or Context</t>
  </si>
  <si>
    <t>Column1</t>
  </si>
  <si>
    <t>Column2</t>
  </si>
  <si>
    <t>CAS</t>
  </si>
  <si>
    <t>AB</t>
  </si>
  <si>
    <t>AGRI116</t>
  </si>
  <si>
    <t>Y</t>
  </si>
  <si>
    <t>?</t>
  </si>
  <si>
    <t>N</t>
  </si>
  <si>
    <t>GTA</t>
  </si>
  <si>
    <t>Yes</t>
  </si>
  <si>
    <r>
      <t xml:space="preserve">Recitations are F2F. GTA will interact with 75 students through 3 recitation sections. </t>
    </r>
    <r>
      <rPr>
        <strike/>
        <sz val="11"/>
        <color theme="1"/>
        <rFont val="Calibri"/>
        <family val="2"/>
        <scheme val="minor"/>
      </rPr>
      <t xml:space="preserve">, replaces GTA removed by dissolution of INTO </t>
    </r>
  </si>
  <si>
    <t>1 - 20 hr/week GTA</t>
  </si>
  <si>
    <t>BSPM 445</t>
  </si>
  <si>
    <t>Instructor</t>
  </si>
  <si>
    <t>N/A</t>
  </si>
  <si>
    <t xml:space="preserve">The usual instructor for this in person lab class is on leave. This Instructor will aid us in teaching this class, which contributes to multiple majors in 3 colleges. </t>
  </si>
  <si>
    <t>Instructor - 1</t>
  </si>
  <si>
    <t>BSPM102</t>
  </si>
  <si>
    <t>course is taught by assistant dean; Instructor will work with assistant dean to teach course and assistant dean will still manage course</t>
  </si>
  <si>
    <t xml:space="preserve">BSPM303A </t>
  </si>
  <si>
    <t>No</t>
  </si>
  <si>
    <t>This class will be taught by a new instructor. It is an in-person lab that is listed for multiple majors in 3 colleges. The GTA is requested to help the new instructor be able to provide this in person lab under difficult teaching restrictions</t>
  </si>
  <si>
    <t>BSPM365/Lab</t>
  </si>
  <si>
    <t xml:space="preserve">This class includes an in-person lab. The lab had to be modified to allow students to attend at a larger number of hours per week because of restrictions on the number of people in the room. This GTA will support the professor in the lab. </t>
  </si>
  <si>
    <t>AS</t>
  </si>
  <si>
    <t>ANEQ 101/Lab sections 1-7</t>
  </si>
  <si>
    <t>yes</t>
  </si>
  <si>
    <t>no</t>
  </si>
  <si>
    <t>Yes - 2</t>
  </si>
  <si>
    <t>Introductory class for Animal Science majors. Labs will all be F2F (7 lab sections) with a greater hands on component than past years due to public health guidelines. GTAs are central to the success of this course and 1st year student retention. Requesting 2 GTAs.</t>
  </si>
  <si>
    <t>2 - 20 hr/week GTA</t>
  </si>
  <si>
    <t>ANEQ 102/Lab sections 1-7</t>
  </si>
  <si>
    <t xml:space="preserve">Introductory class for Equine Science majors. Hands-on lab sections, critical for student engagement and success in the major. </t>
  </si>
  <si>
    <t>ANEQ 105/Lab sections 1-5</t>
  </si>
  <si>
    <t xml:space="preserve">Anatomy labs are required for Equine and Animal Science majors. Key course for student success in our majors. </t>
  </si>
  <si>
    <t>ANEQ 250/1</t>
  </si>
  <si>
    <t>"Live and Dead" class. A hands-on learning experience for Animal Science majors. GTAs play a critical role in management of live animals and labs to evaluate post slaughter and are especially needed with changes to how courses are offered due to public health guidelines.</t>
  </si>
  <si>
    <t>ANEQ 320/Lab sections 1-3</t>
  </si>
  <si>
    <t xml:space="preserve">Required foundation class for Animal Science majors with important hands-on lab component. GTA needed to support course, especially with additional public health guidelines </t>
  </si>
  <si>
    <t>ANEQ 346/Lab sections 1-4</t>
  </si>
  <si>
    <t>Equine Diseases class. Although some juniors could take it, it is a class that seniors in our Equine Science Program take. A required class for the degree with important hands on lab component, which requires additional assistance due to public health guidelines.</t>
  </si>
  <si>
    <t>CAS/DARE</t>
  </si>
  <si>
    <t>AGRI 192/102</t>
  </si>
  <si>
    <t>first year orientation with F2F experiential learning in the field; Support requested for both sections</t>
  </si>
  <si>
    <t>(included above)</t>
  </si>
  <si>
    <t>AGRI 192/2</t>
  </si>
  <si>
    <t>2 - 10 hr/wk GTAs</t>
  </si>
  <si>
    <t>DARE</t>
  </si>
  <si>
    <t>AGED 220/1</t>
  </si>
  <si>
    <t>GTA need to support F2F course</t>
  </si>
  <si>
    <t>1 - 10 hr/week GTA</t>
  </si>
  <si>
    <t>AGED 430/1</t>
  </si>
  <si>
    <t>GTA needed to support new instructor, F2F course, discussions, and student success</t>
  </si>
  <si>
    <t>AREC 192/1</t>
  </si>
  <si>
    <t>first year orientation - f2f</t>
  </si>
  <si>
    <t>1 - 10 hr/ wk GTA for this 1/2 term course offering</t>
  </si>
  <si>
    <t>AREC 202/1</t>
  </si>
  <si>
    <t>switched to online due to capacity; GTA would support 4 sections to facilitate discussions and support students</t>
  </si>
  <si>
    <t>AREC 202/2</t>
  </si>
  <si>
    <t>AREC 202/3</t>
  </si>
  <si>
    <t>AREC 202/302</t>
  </si>
  <si>
    <t>AREC 222/1</t>
  </si>
  <si>
    <t>GTA needed to support very engaged course with group projects, discussions, etc</t>
  </si>
  <si>
    <t>AREC 224/1</t>
  </si>
  <si>
    <t>Switched to hybrid due to capacity. GTA needed to support very engaged course with group projects, discussions, etc</t>
  </si>
  <si>
    <t>AREC 305/1</t>
  </si>
  <si>
    <t>switched to online due to capacity. Support needed for course and lab sections</t>
  </si>
  <si>
    <t>AREC 305/L01</t>
  </si>
  <si>
    <t>AREC 305/L02</t>
  </si>
  <si>
    <t>AREC 310/1</t>
  </si>
  <si>
    <t>switched to online due to capacity. Support needed for lab work</t>
  </si>
  <si>
    <t>AREC 412/1</t>
  </si>
  <si>
    <t>GTA needed to support F2F course with lab, group projects, etc.</t>
  </si>
  <si>
    <t>AREC 422/1</t>
  </si>
  <si>
    <t>switched to hybrid due to capacity. GTA needed to support discussion, group projects, etc</t>
  </si>
  <si>
    <t>AREC 428/1</t>
  </si>
  <si>
    <t>switched to online due to capacity.  GTA needed to support discussion, group projects, etc</t>
  </si>
  <si>
    <t>EDCT 425/1</t>
  </si>
  <si>
    <t>switched to hybrid due to capacity. GTA needed to support discussion and student success</t>
  </si>
  <si>
    <t>HLA</t>
  </si>
  <si>
    <t>HORT 100</t>
  </si>
  <si>
    <t>4 of 17 labs</t>
  </si>
  <si>
    <t>Increased from 10 lab sections of 25 each to 17 labs with 15 each.  Request funds for 2 halftime TAs.</t>
  </si>
  <si>
    <t>HORT 260</t>
  </si>
  <si>
    <t>Added Fall offering because we couldn't meet the Spring demand due to smaller lab sizes.</t>
  </si>
  <si>
    <t>HORT 322</t>
  </si>
  <si>
    <t>Increased labs from 2 to 4, so 1 additional quartertime TA is needed to help with the 2 additional labs.</t>
  </si>
  <si>
    <t>SOCR</t>
  </si>
  <si>
    <t>SOCR 240/7 lab sections</t>
  </si>
  <si>
    <t>GTA requested to support 7 lab sections; Added additional sections to accommodate distancing.</t>
  </si>
  <si>
    <t xml:space="preserve">SOCR 330 / 001/ No recitation </t>
  </si>
  <si>
    <t>GTAs requested to support multiple hybrid recitation sessions that were added</t>
  </si>
  <si>
    <t>2 - 20 hr/wk GTAs</t>
  </si>
  <si>
    <t>SOCR 343/01</t>
  </si>
  <si>
    <t>GTA requested to support student discussion and success and lab set up to account for public health requirements and extra precautions</t>
  </si>
  <si>
    <t>1 - 10 hr/wk GTA</t>
  </si>
  <si>
    <t>SOCR 400 lab section</t>
  </si>
  <si>
    <t>3 total, 1 lab</t>
  </si>
  <si>
    <t>SOCR 440</t>
  </si>
  <si>
    <t>GTA requested to assist with lab set up with public health requirements. Sections added due to distancing requirements</t>
  </si>
  <si>
    <t>Provide Answers to Each of the Below Priority Questions</t>
  </si>
  <si>
    <t>Totals</t>
  </si>
  <si>
    <t>Additional Column Information for Consideration</t>
  </si>
  <si>
    <t>FY22 Proposed Fringe Rates</t>
  </si>
  <si>
    <t>1. # of AUCC Added F2F Course Sections</t>
  </si>
  <si>
    <r>
      <rPr>
        <b/>
        <sz val="11"/>
        <color theme="1"/>
        <rFont val="Calibri"/>
        <family val="2"/>
        <scheme val="minor"/>
      </rPr>
      <t>Column E</t>
    </r>
    <r>
      <rPr>
        <sz val="11"/>
        <color theme="1"/>
        <rFont val="Calibri"/>
        <family val="2"/>
        <scheme val="minor"/>
      </rPr>
      <t>: What is the Student Credit Hour production of the section?</t>
    </r>
  </si>
  <si>
    <t>Faculty/AP/2nd Year Post Docs</t>
  </si>
  <si>
    <t>2. # of SCH Moving from Hybrid or Online to 100% F2F.</t>
  </si>
  <si>
    <r>
      <rPr>
        <b/>
        <sz val="11"/>
        <color theme="1"/>
        <rFont val="Calibri"/>
        <family val="2"/>
        <scheme val="minor"/>
      </rPr>
      <t>Column F</t>
    </r>
    <r>
      <rPr>
        <sz val="11"/>
        <color theme="1"/>
        <rFont val="Calibri"/>
        <family val="2"/>
        <scheme val="minor"/>
      </rPr>
      <t>: Will the course be located in a departmentally-held room?</t>
    </r>
  </si>
  <si>
    <t>State Classified</t>
  </si>
  <si>
    <t>3. # of Courses Serving a Variety of Majors, e.g. AUCC.</t>
  </si>
  <si>
    <r>
      <rPr>
        <b/>
        <sz val="11"/>
        <color theme="1"/>
        <rFont val="Calibri"/>
        <family val="2"/>
        <scheme val="minor"/>
      </rPr>
      <t>Column G</t>
    </r>
    <r>
      <rPr>
        <sz val="11"/>
        <color theme="1"/>
        <rFont val="Calibri"/>
        <family val="2"/>
        <scheme val="minor"/>
      </rPr>
      <t xml:space="preserve">: Will the course be taught from 4:00--8:00PM? </t>
    </r>
  </si>
  <si>
    <t xml:space="preserve">Student Hourly </t>
  </si>
  <si>
    <t>4. # of Courses Serving Graduating Seniors.</t>
  </si>
  <si>
    <r>
      <rPr>
        <b/>
        <sz val="11"/>
        <color theme="1"/>
        <rFont val="Calibri"/>
        <family val="2"/>
        <scheme val="minor"/>
      </rPr>
      <t>Column H</t>
    </r>
    <r>
      <rPr>
        <sz val="11"/>
        <color theme="1"/>
        <rFont val="Calibri"/>
        <family val="2"/>
        <scheme val="minor"/>
      </rPr>
      <t xml:space="preserve">: Does the course serve graduating seniors? </t>
    </r>
  </si>
  <si>
    <t>Non Student Hourly</t>
  </si>
  <si>
    <t>5. Instructional Cost</t>
  </si>
  <si>
    <r>
      <rPr>
        <b/>
        <sz val="11"/>
        <color theme="1"/>
        <rFont val="Calibri"/>
        <family val="2"/>
        <scheme val="minor"/>
      </rPr>
      <t>Column I</t>
    </r>
    <r>
      <rPr>
        <sz val="11"/>
        <color theme="1"/>
        <rFont val="Calibri"/>
        <family val="2"/>
        <scheme val="minor"/>
      </rPr>
      <t xml:space="preserve">: Is the course an AUCC course? </t>
    </r>
  </si>
  <si>
    <t>Graduate Assistants</t>
  </si>
  <si>
    <r>
      <rPr>
        <b/>
        <sz val="11"/>
        <color theme="1"/>
        <rFont val="Calibri"/>
        <family val="2"/>
        <scheme val="minor"/>
      </rPr>
      <t>Column J</t>
    </r>
    <r>
      <rPr>
        <sz val="11"/>
        <color theme="1"/>
        <rFont val="Calibri"/>
        <family val="2"/>
        <scheme val="minor"/>
      </rPr>
      <t xml:space="preserve">: Is this course directed toward first-year students? </t>
    </r>
  </si>
  <si>
    <t xml:space="preserve">1st Year Post Docs &amp; Interns </t>
  </si>
  <si>
    <r>
      <rPr>
        <b/>
        <sz val="11"/>
        <color theme="1"/>
        <rFont val="Calibri"/>
        <family val="2"/>
        <scheme val="minor"/>
      </rPr>
      <t>Column K</t>
    </r>
    <r>
      <rPr>
        <sz val="11"/>
        <color theme="1"/>
        <rFont val="Calibri"/>
        <family val="2"/>
        <scheme val="minor"/>
      </rPr>
      <t>:  What employee category? (Faculty, 1st Year Fac, GTA, etc.)</t>
    </r>
  </si>
  <si>
    <t>Temp 1st Year Faculty &amp; AP</t>
  </si>
  <si>
    <r>
      <rPr>
        <b/>
        <sz val="11"/>
        <color theme="1"/>
        <rFont val="Calibri"/>
        <family val="2"/>
        <scheme val="minor"/>
      </rPr>
      <t>Column L</t>
    </r>
    <r>
      <rPr>
        <sz val="11"/>
        <color theme="1"/>
        <rFont val="Calibri"/>
        <family val="2"/>
        <scheme val="minor"/>
      </rPr>
      <t>:  Provide salary/stipend cost.</t>
    </r>
  </si>
  <si>
    <r>
      <rPr>
        <b/>
        <sz val="11"/>
        <color theme="1"/>
        <rFont val="Calibri"/>
        <family val="2"/>
        <scheme val="minor"/>
      </rPr>
      <t>Column M</t>
    </r>
    <r>
      <rPr>
        <sz val="11"/>
        <color theme="1"/>
        <rFont val="Calibri"/>
        <family val="2"/>
        <scheme val="minor"/>
      </rPr>
      <t>:  Provide fringe cost.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</si>
</sst>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0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1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/>
    <xf numFmtId="0" fontId="0" fillId="0" borderId="7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3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10" fontId="0" fillId="0" borderId="3" xfId="3" applyNumberFormat="1" applyFont="1" applyFill="1" applyBorder="1" applyAlignment="1">
      <alignment horizontal="center"/>
    </xf>
    <xf numFmtId="0" fontId="0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vertical="center"/>
    </xf>
    <xf numFmtId="0" fontId="0" fillId="0" borderId="16" xfId="0" applyFont="1" applyFill="1" applyBorder="1" applyAlignment="1">
      <alignment vertical="center"/>
    </xf>
    <xf numFmtId="0" fontId="0" fillId="0" borderId="14" xfId="0" applyFont="1" applyFill="1" applyBorder="1" applyAlignment="1">
      <alignment horizontal="left"/>
    </xf>
    <xf numFmtId="0" fontId="0" fillId="0" borderId="15" xfId="0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10" fontId="0" fillId="0" borderId="1" xfId="3" applyNumberFormat="1" applyFont="1" applyFill="1" applyBorder="1" applyAlignment="1">
      <alignment horizontal="center"/>
    </xf>
    <xf numFmtId="44" fontId="2" fillId="0" borderId="1" xfId="2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9" fontId="0" fillId="0" borderId="0" xfId="3" applyFont="1" applyFill="1"/>
    <xf numFmtId="0" fontId="2" fillId="0" borderId="0" xfId="0" applyFont="1" applyFill="1" applyBorder="1" applyAlignment="1">
      <alignment horizontal="left" vertical="center"/>
    </xf>
    <xf numFmtId="0" fontId="0" fillId="0" borderId="0" xfId="0" applyFill="1"/>
    <xf numFmtId="0" fontId="0" fillId="0" borderId="1" xfId="0" applyNumberFormat="1" applyFont="1" applyFill="1" applyBorder="1" applyAlignment="1">
      <alignment wrapText="1"/>
    </xf>
    <xf numFmtId="0" fontId="0" fillId="0" borderId="1" xfId="0" applyNumberFormat="1" applyFont="1" applyFill="1" applyBorder="1" applyAlignment="1">
      <alignment horizontal="left" wrapText="1"/>
    </xf>
    <xf numFmtId="0" fontId="0" fillId="0" borderId="1" xfId="0" applyNumberFormat="1" applyFont="1" applyFill="1" applyBorder="1" applyAlignment="1">
      <alignment horizontal="center" wrapText="1"/>
    </xf>
    <xf numFmtId="164" fontId="0" fillId="0" borderId="1" xfId="1" applyNumberFormat="1" applyFont="1" applyFill="1" applyBorder="1" applyAlignment="1">
      <alignment horizontal="center" wrapText="1"/>
    </xf>
    <xf numFmtId="0" fontId="0" fillId="0" borderId="1" xfId="2" applyNumberFormat="1" applyFont="1" applyFill="1" applyBorder="1" applyAlignment="1">
      <alignment horizontal="center" wrapText="1"/>
    </xf>
    <xf numFmtId="44" fontId="0" fillId="0" borderId="1" xfId="2" applyNumberFormat="1" applyFont="1" applyFill="1" applyBorder="1" applyAlignment="1">
      <alignment horizontal="left" wrapText="1"/>
    </xf>
    <xf numFmtId="0" fontId="0" fillId="0" borderId="1" xfId="1" applyNumberFormat="1" applyFont="1" applyFill="1" applyBorder="1" applyAlignment="1">
      <alignment horizontal="center" wrapText="1"/>
    </xf>
    <xf numFmtId="0" fontId="0" fillId="0" borderId="2" xfId="0" applyNumberFormat="1" applyFont="1" applyFill="1" applyBorder="1" applyAlignment="1">
      <alignment horizontal="left" wrapText="1"/>
    </xf>
    <xf numFmtId="0" fontId="0" fillId="0" borderId="2" xfId="0" applyNumberFormat="1" applyFont="1" applyFill="1" applyBorder="1" applyAlignment="1">
      <alignment horizontal="center" wrapText="1"/>
    </xf>
    <xf numFmtId="164" fontId="0" fillId="0" borderId="2" xfId="1" applyNumberFormat="1" applyFont="1" applyFill="1" applyBorder="1" applyAlignment="1">
      <alignment horizontal="center" wrapText="1"/>
    </xf>
    <xf numFmtId="0" fontId="0" fillId="0" borderId="2" xfId="2" applyNumberFormat="1" applyFont="1" applyFill="1" applyBorder="1" applyAlignment="1">
      <alignment horizontal="center" wrapText="1"/>
    </xf>
    <xf numFmtId="44" fontId="0" fillId="0" borderId="2" xfId="2" applyNumberFormat="1" applyFont="1" applyFill="1" applyBorder="1" applyAlignment="1">
      <alignment horizontal="left" wrapText="1"/>
    </xf>
    <xf numFmtId="0" fontId="0" fillId="0" borderId="2" xfId="1" applyNumberFormat="1" applyFont="1" applyFill="1" applyBorder="1" applyAlignment="1">
      <alignment horizontal="center" wrapText="1"/>
    </xf>
    <xf numFmtId="0" fontId="2" fillId="0" borderId="3" xfId="0" applyNumberFormat="1" applyFont="1" applyFill="1" applyBorder="1" applyAlignment="1">
      <alignment horizontal="center" wrapText="1"/>
    </xf>
    <xf numFmtId="164" fontId="2" fillId="0" borderId="3" xfId="1" applyNumberFormat="1" applyFont="1" applyFill="1" applyBorder="1" applyAlignment="1">
      <alignment horizontal="center" wrapText="1"/>
    </xf>
    <xf numFmtId="0" fontId="2" fillId="0" borderId="3" xfId="2" applyNumberFormat="1" applyFont="1" applyFill="1" applyBorder="1" applyAlignment="1">
      <alignment horizontal="center" wrapText="1"/>
    </xf>
    <xf numFmtId="0" fontId="2" fillId="0" borderId="3" xfId="1" applyNumberFormat="1" applyFont="1" applyFill="1" applyBorder="1" applyAlignment="1">
      <alignment horizontal="center" wrapText="1"/>
    </xf>
    <xf numFmtId="0" fontId="0" fillId="0" borderId="16" xfId="0" applyNumberFormat="1" applyFont="1" applyFill="1" applyBorder="1" applyAlignment="1">
      <alignment wrapText="1"/>
    </xf>
    <xf numFmtId="0" fontId="0" fillId="0" borderId="6" xfId="0" applyNumberFormat="1" applyFont="1" applyFill="1" applyBorder="1" applyAlignment="1">
      <alignment wrapText="1"/>
    </xf>
    <xf numFmtId="0" fontId="0" fillId="0" borderId="14" xfId="2" applyNumberFormat="1" applyFont="1" applyFill="1" applyBorder="1" applyAlignment="1">
      <alignment horizontal="center" wrapText="1"/>
    </xf>
    <xf numFmtId="0" fontId="0" fillId="0" borderId="4" xfId="2" applyNumberFormat="1" applyFont="1" applyFill="1" applyBorder="1" applyAlignment="1">
      <alignment horizontal="center" wrapText="1"/>
    </xf>
    <xf numFmtId="0" fontId="2" fillId="0" borderId="18" xfId="2" applyNumberFormat="1" applyFont="1" applyFill="1" applyBorder="1" applyAlignment="1">
      <alignment horizontal="center" wrapText="1"/>
    </xf>
    <xf numFmtId="0" fontId="2" fillId="0" borderId="17" xfId="0" applyNumberFormat="1" applyFont="1" applyFill="1" applyBorder="1" applyAlignment="1">
      <alignment horizontal="center" wrapText="1"/>
    </xf>
    <xf numFmtId="44" fontId="2" fillId="0" borderId="3" xfId="2" applyNumberFormat="1" applyFont="1" applyFill="1" applyBorder="1" applyAlignment="1">
      <alignment horizontal="center" wrapText="1"/>
    </xf>
    <xf numFmtId="0" fontId="2" fillId="0" borderId="19" xfId="0" applyNumberFormat="1" applyFont="1" applyFill="1" applyBorder="1" applyAlignment="1">
      <alignment wrapText="1"/>
    </xf>
    <xf numFmtId="0" fontId="2" fillId="0" borderId="20" xfId="0" applyNumberFormat="1" applyFont="1" applyFill="1" applyBorder="1" applyAlignment="1">
      <alignment horizontal="left" wrapText="1"/>
    </xf>
    <xf numFmtId="0" fontId="2" fillId="0" borderId="20" xfId="0" applyNumberFormat="1" applyFont="1" applyFill="1" applyBorder="1" applyAlignment="1">
      <alignment horizontal="center" wrapText="1"/>
    </xf>
    <xf numFmtId="164" fontId="2" fillId="0" borderId="20" xfId="1" applyNumberFormat="1" applyFont="1" applyFill="1" applyBorder="1" applyAlignment="1">
      <alignment horizontal="center" wrapText="1"/>
    </xf>
    <xf numFmtId="0" fontId="2" fillId="0" borderId="20" xfId="2" applyNumberFormat="1" applyFont="1" applyFill="1" applyBorder="1" applyAlignment="1">
      <alignment horizontal="center" wrapText="1"/>
    </xf>
    <xf numFmtId="44" fontId="2" fillId="0" borderId="20" xfId="2" applyNumberFormat="1" applyFont="1" applyFill="1" applyBorder="1" applyAlignment="1">
      <alignment horizontal="left" wrapText="1"/>
    </xf>
    <xf numFmtId="0" fontId="2" fillId="0" borderId="20" xfId="1" applyNumberFormat="1" applyFont="1" applyFill="1" applyBorder="1" applyAlignment="1">
      <alignment horizontal="center" wrapText="1"/>
    </xf>
    <xf numFmtId="0" fontId="2" fillId="0" borderId="21" xfId="2" applyNumberFormat="1" applyFont="1" applyFill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2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double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double">
          <color indexed="64"/>
        </bottom>
        <vertical/>
        <horizontal/>
      </border>
    </dxf>
    <dxf>
      <border outline="0">
        <bottom style="thin">
          <color auto="1"/>
        </bottom>
      </border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2:S51" totalsRowShown="0" headerRowDxfId="0" headerRowBorderDxfId="20" tableBorderDxfId="21" headerRowCellStyle="Currency">
  <tableColumns count="19">
    <tableColumn id="1" name="College" dataDxfId="19"/>
    <tableColumn id="2" name="Department" dataDxfId="18"/>
    <tableColumn id="3" name="Course/Section/Recitation" dataDxfId="17"/>
    <tableColumn id="4" name="Capacity " dataDxfId="16"/>
    <tableColumn id="5" name="Credits" dataDxfId="15"/>
    <tableColumn id="6" name="SCHs" dataDxfId="14" dataCellStyle="Comma"/>
    <tableColumn id="7" name="Department Room" dataDxfId="13"/>
    <tableColumn id="8" name="4:00-8:00 Time Block" dataDxfId="12"/>
    <tableColumn id="9" name="Senior Course" dataDxfId="11" dataCellStyle="Currency"/>
    <tableColumn id="10" name="AUCC" dataDxfId="10" dataCellStyle="Currency"/>
    <tableColumn id="11" name="First Year" dataDxfId="9" dataCellStyle="Currency"/>
    <tableColumn id="12" name="Employee Type* " dataDxfId="8" dataCellStyle="Currency"/>
    <tableColumn id="13" name="Salary/Stipend Cost" dataDxfId="7" dataCellStyle="Currency"/>
    <tableColumn id="14" name="Fringe" dataDxfId="6" dataCellStyle="Currency"/>
    <tableColumn id="15" name="Total Section Cost" dataDxfId="5" dataCellStyle="Currency">
      <calculatedColumnFormula>SUM(M13:N13)</calculatedColumnFormula>
    </tableColumn>
    <tableColumn id="16" name="GTA Token Request" dataDxfId="4" dataCellStyle="Comma"/>
    <tableColumn id="17" name="Other Notes or Context" dataDxfId="3"/>
    <tableColumn id="18" name="Column1" dataDxfId="2" dataCellStyle="Currency"/>
    <tableColumn id="19" name="Column2" dataDxfId="1" dataCellStyle="Currency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E51"/>
  <sheetViews>
    <sheetView tabSelected="1" zoomScale="85" zoomScaleNormal="85" workbookViewId="0">
      <selection activeCell="A12" sqref="A12"/>
    </sheetView>
  </sheetViews>
  <sheetFormatPr defaultRowHeight="15" x14ac:dyDescent="0.25"/>
  <cols>
    <col min="1" max="1" width="9.85546875" style="36" customWidth="1"/>
    <col min="2" max="2" width="13.85546875" style="36" customWidth="1"/>
    <col min="3" max="3" width="26.5703125" style="36" customWidth="1"/>
    <col min="4" max="4" width="12.5703125" style="36" customWidth="1"/>
    <col min="5" max="5" width="10.5703125" style="36" customWidth="1"/>
    <col min="6" max="6" width="9" style="36" customWidth="1"/>
    <col min="7" max="7" width="18.7109375" style="36" customWidth="1"/>
    <col min="8" max="8" width="20.7109375" style="36" customWidth="1"/>
    <col min="9" max="9" width="14.42578125" style="36" customWidth="1"/>
    <col min="10" max="10" width="10" style="36" customWidth="1"/>
    <col min="11" max="11" width="12.28515625" style="36" customWidth="1"/>
    <col min="12" max="12" width="18.85546875" style="36" customWidth="1"/>
    <col min="13" max="13" width="20.5703125" style="36" customWidth="1"/>
    <col min="14" max="14" width="14.85546875" style="36" customWidth="1"/>
    <col min="15" max="15" width="19" style="36" customWidth="1"/>
    <col min="16" max="16" width="21.28515625" style="36" customWidth="1"/>
    <col min="17" max="17" width="78.5703125" style="36" customWidth="1"/>
    <col min="18" max="18" width="16.42578125" style="36" customWidth="1"/>
    <col min="19" max="19" width="10.7109375" style="36" customWidth="1"/>
    <col min="20" max="16384" width="9.140625" style="36"/>
  </cols>
  <sheetData>
    <row r="1" spans="1:265" s="4" customFormat="1" ht="15.75" thickBot="1" x14ac:dyDescent="0.3">
      <c r="A1" s="6" t="s">
        <v>117</v>
      </c>
      <c r="B1" s="7"/>
      <c r="C1" s="8"/>
      <c r="D1" s="9" t="s">
        <v>118</v>
      </c>
      <c r="E1" s="3"/>
      <c r="F1" s="10" t="s">
        <v>119</v>
      </c>
      <c r="G1" s="11"/>
      <c r="H1" s="11"/>
      <c r="I1" s="11"/>
      <c r="J1" s="11"/>
      <c r="K1" s="11"/>
      <c r="L1" s="12"/>
      <c r="M1" s="13"/>
      <c r="N1" s="10" t="s">
        <v>120</v>
      </c>
      <c r="O1" s="11"/>
      <c r="P1" s="12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</row>
    <row r="2" spans="1:265" s="4" customFormat="1" ht="15.75" thickTop="1" x14ac:dyDescent="0.25">
      <c r="A2" s="15" t="s">
        <v>121</v>
      </c>
      <c r="B2" s="16"/>
      <c r="C2" s="17"/>
      <c r="D2" s="1">
        <v>7</v>
      </c>
      <c r="E2" s="3"/>
      <c r="F2" s="18" t="s">
        <v>122</v>
      </c>
      <c r="G2" s="19"/>
      <c r="H2" s="19"/>
      <c r="I2" s="19"/>
      <c r="J2" s="19"/>
      <c r="K2" s="19"/>
      <c r="L2" s="20"/>
      <c r="M2" s="21"/>
      <c r="N2" s="18" t="s">
        <v>123</v>
      </c>
      <c r="O2" s="20"/>
      <c r="P2" s="22">
        <v>0.26700000000000002</v>
      </c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  <c r="HN2" s="14"/>
      <c r="HO2" s="14"/>
      <c r="HP2" s="14"/>
      <c r="HQ2" s="14"/>
      <c r="HR2" s="14"/>
      <c r="HS2" s="14"/>
      <c r="HT2" s="14"/>
      <c r="HU2" s="14"/>
      <c r="HV2" s="14"/>
      <c r="HW2" s="14"/>
      <c r="HX2" s="14"/>
      <c r="HY2" s="14"/>
      <c r="HZ2" s="14"/>
      <c r="IA2" s="14"/>
      <c r="IB2" s="14"/>
      <c r="IC2" s="14"/>
      <c r="ID2" s="14"/>
      <c r="IE2" s="14"/>
      <c r="IF2" s="14"/>
      <c r="IG2" s="14"/>
      <c r="IH2" s="14"/>
      <c r="II2" s="14"/>
      <c r="IJ2" s="14"/>
      <c r="IK2" s="14"/>
      <c r="IL2" s="14"/>
      <c r="IM2" s="14"/>
      <c r="IN2" s="14"/>
      <c r="IO2" s="14"/>
      <c r="IP2" s="14"/>
      <c r="IQ2" s="14"/>
      <c r="IR2" s="14"/>
      <c r="IS2" s="14"/>
      <c r="IT2" s="14"/>
      <c r="IU2" s="14"/>
      <c r="IV2" s="14"/>
      <c r="IW2" s="14"/>
      <c r="IX2" s="14"/>
      <c r="IY2" s="14"/>
      <c r="IZ2" s="14"/>
      <c r="JA2" s="14"/>
      <c r="JB2" s="14"/>
      <c r="JC2" s="14"/>
      <c r="JD2" s="14"/>
      <c r="JE2" s="14"/>
    </row>
    <row r="3" spans="1:265" s="4" customFormat="1" x14ac:dyDescent="0.25">
      <c r="A3" s="23" t="s">
        <v>124</v>
      </c>
      <c r="B3" s="24"/>
      <c r="C3" s="25"/>
      <c r="D3" s="2">
        <v>544</v>
      </c>
      <c r="E3" s="3"/>
      <c r="F3" s="26" t="s">
        <v>125</v>
      </c>
      <c r="G3" s="27"/>
      <c r="H3" s="27"/>
      <c r="I3" s="27"/>
      <c r="J3" s="27"/>
      <c r="K3" s="27"/>
      <c r="L3" s="28"/>
      <c r="M3" s="21"/>
      <c r="N3" s="26" t="s">
        <v>126</v>
      </c>
      <c r="O3" s="28"/>
      <c r="P3" s="29">
        <v>0.48199999999999998</v>
      </c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  <c r="EW3" s="14"/>
      <c r="EX3" s="14"/>
      <c r="EY3" s="14"/>
      <c r="EZ3" s="14"/>
      <c r="FA3" s="14"/>
      <c r="FB3" s="14"/>
      <c r="FC3" s="14"/>
      <c r="FD3" s="14"/>
      <c r="FE3" s="14"/>
      <c r="FF3" s="14"/>
      <c r="FG3" s="14"/>
      <c r="FH3" s="14"/>
      <c r="FI3" s="14"/>
      <c r="FJ3" s="14"/>
      <c r="FK3" s="14"/>
      <c r="FL3" s="14"/>
      <c r="FM3" s="14"/>
      <c r="FN3" s="14"/>
      <c r="FO3" s="14"/>
      <c r="FP3" s="14"/>
      <c r="FQ3" s="14"/>
      <c r="FR3" s="14"/>
      <c r="FS3" s="14"/>
      <c r="FT3" s="14"/>
      <c r="FU3" s="14"/>
      <c r="FV3" s="14"/>
      <c r="FW3" s="14"/>
      <c r="FX3" s="14"/>
      <c r="FY3" s="14"/>
      <c r="FZ3" s="14"/>
      <c r="GA3" s="14"/>
      <c r="GB3" s="14"/>
      <c r="GC3" s="14"/>
      <c r="GD3" s="14"/>
      <c r="GE3" s="14"/>
      <c r="GF3" s="14"/>
      <c r="GG3" s="14"/>
      <c r="GH3" s="14"/>
      <c r="GI3" s="14"/>
      <c r="GJ3" s="14"/>
      <c r="GK3" s="14"/>
      <c r="GL3" s="14"/>
      <c r="GM3" s="14"/>
      <c r="GN3" s="14"/>
      <c r="GO3" s="14"/>
      <c r="GP3" s="14"/>
      <c r="GQ3" s="14"/>
      <c r="GR3" s="14"/>
      <c r="GS3" s="14"/>
      <c r="GT3" s="14"/>
      <c r="GU3" s="14"/>
      <c r="GV3" s="14"/>
      <c r="GW3" s="14"/>
      <c r="GX3" s="14"/>
      <c r="GY3" s="14"/>
      <c r="GZ3" s="14"/>
      <c r="HA3" s="14"/>
      <c r="HB3" s="14"/>
      <c r="HC3" s="14"/>
      <c r="HD3" s="14"/>
      <c r="HE3" s="14"/>
      <c r="HF3" s="14"/>
      <c r="HG3" s="14"/>
      <c r="HH3" s="14"/>
      <c r="HI3" s="14"/>
      <c r="HJ3" s="14"/>
      <c r="HK3" s="14"/>
      <c r="HL3" s="14"/>
      <c r="HM3" s="14"/>
      <c r="HN3" s="14"/>
      <c r="HO3" s="14"/>
      <c r="HP3" s="14"/>
      <c r="HQ3" s="14"/>
      <c r="HR3" s="14"/>
      <c r="HS3" s="14"/>
      <c r="HT3" s="14"/>
      <c r="HU3" s="14"/>
      <c r="HV3" s="14"/>
      <c r="HW3" s="14"/>
      <c r="HX3" s="14"/>
      <c r="HY3" s="14"/>
      <c r="HZ3" s="14"/>
      <c r="IA3" s="14"/>
      <c r="IB3" s="14"/>
      <c r="IC3" s="14"/>
      <c r="ID3" s="14"/>
      <c r="IE3" s="14"/>
      <c r="IF3" s="14"/>
      <c r="IG3" s="14"/>
      <c r="IH3" s="14"/>
      <c r="II3" s="14"/>
      <c r="IJ3" s="14"/>
      <c r="IK3" s="14"/>
      <c r="IL3" s="14"/>
      <c r="IM3" s="14"/>
      <c r="IN3" s="14"/>
      <c r="IO3" s="14"/>
      <c r="IP3" s="14"/>
      <c r="IQ3" s="14"/>
      <c r="IR3" s="14"/>
      <c r="IS3" s="14"/>
      <c r="IT3" s="14"/>
      <c r="IU3" s="14"/>
      <c r="IV3" s="14"/>
      <c r="IW3" s="14"/>
      <c r="IX3" s="14"/>
      <c r="IY3" s="14"/>
      <c r="IZ3" s="14"/>
      <c r="JA3" s="14"/>
      <c r="JB3" s="14"/>
      <c r="JC3" s="14"/>
      <c r="JD3" s="14"/>
      <c r="JE3" s="14"/>
    </row>
    <row r="4" spans="1:265" s="4" customFormat="1" x14ac:dyDescent="0.25">
      <c r="A4" s="23" t="s">
        <v>127</v>
      </c>
      <c r="B4" s="24"/>
      <c r="C4" s="25"/>
      <c r="D4" s="2">
        <v>8</v>
      </c>
      <c r="E4" s="3"/>
      <c r="F4" s="5" t="s">
        <v>128</v>
      </c>
      <c r="G4" s="5"/>
      <c r="H4" s="5"/>
      <c r="I4" s="5"/>
      <c r="J4" s="5"/>
      <c r="K4" s="5"/>
      <c r="L4" s="5"/>
      <c r="M4" s="21"/>
      <c r="N4" s="26" t="s">
        <v>129</v>
      </c>
      <c r="O4" s="28"/>
      <c r="P4" s="29">
        <v>2E-3</v>
      </c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  <c r="IU4" s="14"/>
      <c r="IV4" s="14"/>
      <c r="IW4" s="14"/>
      <c r="IX4" s="14"/>
      <c r="IY4" s="14"/>
      <c r="IZ4" s="14"/>
      <c r="JA4" s="14"/>
      <c r="JB4" s="14"/>
      <c r="JC4" s="14"/>
      <c r="JD4" s="14"/>
      <c r="JE4" s="14"/>
    </row>
    <row r="5" spans="1:265" s="4" customFormat="1" x14ac:dyDescent="0.25">
      <c r="A5" s="23" t="s">
        <v>130</v>
      </c>
      <c r="B5" s="24"/>
      <c r="C5" s="25"/>
      <c r="D5" s="2">
        <v>12</v>
      </c>
      <c r="E5" s="3"/>
      <c r="F5" s="5" t="s">
        <v>131</v>
      </c>
      <c r="G5" s="5"/>
      <c r="H5" s="5"/>
      <c r="I5" s="5"/>
      <c r="J5" s="5"/>
      <c r="K5" s="5"/>
      <c r="L5" s="5"/>
      <c r="M5" s="21"/>
      <c r="N5" s="26" t="s">
        <v>132</v>
      </c>
      <c r="O5" s="28"/>
      <c r="P5" s="29">
        <v>0.25900000000000001</v>
      </c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</row>
    <row r="6" spans="1:265" s="4" customFormat="1" x14ac:dyDescent="0.25">
      <c r="A6" s="23" t="s">
        <v>133</v>
      </c>
      <c r="B6" s="24"/>
      <c r="C6" s="25"/>
      <c r="D6" s="30">
        <f>O51</f>
        <v>245436.2</v>
      </c>
      <c r="E6" s="3"/>
      <c r="F6" s="5" t="s">
        <v>134</v>
      </c>
      <c r="G6" s="5"/>
      <c r="H6" s="5"/>
      <c r="I6" s="5"/>
      <c r="J6" s="5"/>
      <c r="K6" s="5"/>
      <c r="L6" s="5"/>
      <c r="M6" s="21"/>
      <c r="N6" s="26" t="s">
        <v>135</v>
      </c>
      <c r="O6" s="28"/>
      <c r="P6" s="29">
        <v>0.1</v>
      </c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</row>
    <row r="7" spans="1:265" s="4" customFormat="1" x14ac:dyDescent="0.25">
      <c r="A7" s="31"/>
      <c r="B7" s="31"/>
      <c r="C7" s="31"/>
      <c r="D7" s="32"/>
      <c r="E7" s="3"/>
      <c r="F7" s="5" t="s">
        <v>136</v>
      </c>
      <c r="G7" s="5"/>
      <c r="H7" s="5"/>
      <c r="I7" s="5"/>
      <c r="J7" s="5"/>
      <c r="K7" s="5"/>
      <c r="L7" s="5"/>
      <c r="M7" s="21"/>
      <c r="N7" s="26" t="s">
        <v>137</v>
      </c>
      <c r="O7" s="28"/>
      <c r="P7" s="29">
        <v>0.13</v>
      </c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14"/>
      <c r="DI7" s="14"/>
      <c r="DJ7" s="14"/>
      <c r="DK7" s="14"/>
      <c r="DL7" s="14"/>
      <c r="DM7" s="14"/>
      <c r="DN7" s="14"/>
      <c r="DO7" s="14"/>
      <c r="DP7" s="14"/>
      <c r="DQ7" s="14"/>
      <c r="DR7" s="14"/>
      <c r="DS7" s="14"/>
      <c r="DT7" s="14"/>
      <c r="DU7" s="14"/>
      <c r="DV7" s="14"/>
      <c r="DW7" s="14"/>
      <c r="DX7" s="14"/>
      <c r="DY7" s="14"/>
      <c r="DZ7" s="14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4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4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4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4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  <c r="HF7" s="14"/>
      <c r="HG7" s="14"/>
      <c r="HH7" s="14"/>
      <c r="HI7" s="14"/>
      <c r="HJ7" s="14"/>
      <c r="HK7" s="14"/>
      <c r="HL7" s="14"/>
      <c r="HM7" s="14"/>
      <c r="HN7" s="14"/>
      <c r="HO7" s="14"/>
      <c r="HP7" s="14"/>
      <c r="HQ7" s="14"/>
      <c r="HR7" s="14"/>
      <c r="HS7" s="14"/>
      <c r="HT7" s="14"/>
      <c r="HU7" s="14"/>
      <c r="HV7" s="14"/>
      <c r="HW7" s="14"/>
      <c r="HX7" s="14"/>
      <c r="HY7" s="14"/>
      <c r="HZ7" s="14"/>
      <c r="IA7" s="14"/>
      <c r="IB7" s="14"/>
      <c r="IC7" s="14"/>
      <c r="ID7" s="14"/>
      <c r="IE7" s="14"/>
      <c r="IF7" s="14"/>
      <c r="IG7" s="14"/>
      <c r="IH7" s="14"/>
      <c r="II7" s="14"/>
      <c r="IJ7" s="14"/>
      <c r="IK7" s="14"/>
      <c r="IL7" s="14"/>
      <c r="IM7" s="14"/>
      <c r="IN7" s="14"/>
      <c r="IO7" s="14"/>
      <c r="IP7" s="14"/>
      <c r="IQ7" s="14"/>
      <c r="IR7" s="14"/>
      <c r="IS7" s="14"/>
      <c r="IT7" s="14"/>
      <c r="IU7" s="14"/>
      <c r="IV7" s="14"/>
      <c r="IW7" s="14"/>
      <c r="IX7" s="14"/>
      <c r="IY7" s="14"/>
      <c r="IZ7" s="14"/>
      <c r="JA7" s="14"/>
      <c r="JB7" s="14"/>
      <c r="JC7" s="14"/>
      <c r="JD7" s="14"/>
      <c r="JE7" s="14"/>
    </row>
    <row r="8" spans="1:265" s="4" customFormat="1" x14ac:dyDescent="0.25">
      <c r="A8" s="33"/>
      <c r="B8" s="33"/>
      <c r="C8" s="33"/>
      <c r="D8" s="32"/>
      <c r="E8" s="3"/>
      <c r="F8" s="5" t="s">
        <v>138</v>
      </c>
      <c r="G8" s="5"/>
      <c r="H8" s="5"/>
      <c r="I8" s="5"/>
      <c r="J8" s="5"/>
      <c r="K8" s="5"/>
      <c r="L8" s="5"/>
      <c r="M8" s="21"/>
      <c r="N8" s="26" t="s">
        <v>139</v>
      </c>
      <c r="O8" s="28"/>
      <c r="P8" s="29">
        <v>0.13</v>
      </c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14"/>
      <c r="DI8" s="14"/>
      <c r="DJ8" s="14"/>
      <c r="DK8" s="14"/>
      <c r="DL8" s="14"/>
      <c r="DM8" s="14"/>
      <c r="DN8" s="14"/>
      <c r="DO8" s="14"/>
      <c r="DP8" s="14"/>
      <c r="DQ8" s="14"/>
      <c r="DR8" s="14"/>
      <c r="DS8" s="14"/>
      <c r="DT8" s="14"/>
      <c r="DU8" s="14"/>
      <c r="DV8" s="14"/>
      <c r="DW8" s="14"/>
      <c r="DX8" s="14"/>
      <c r="DY8" s="14"/>
      <c r="DZ8" s="14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4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4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4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4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  <c r="HF8" s="14"/>
      <c r="HG8" s="14"/>
      <c r="HH8" s="14"/>
      <c r="HI8" s="14"/>
      <c r="HJ8" s="14"/>
      <c r="HK8" s="14"/>
      <c r="HL8" s="14"/>
      <c r="HM8" s="14"/>
      <c r="HN8" s="14"/>
      <c r="HO8" s="14"/>
      <c r="HP8" s="14"/>
      <c r="HQ8" s="14"/>
      <c r="HR8" s="14"/>
      <c r="HS8" s="14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  <c r="IT8" s="14"/>
      <c r="IU8" s="14"/>
      <c r="IV8" s="14"/>
      <c r="IW8" s="14"/>
      <c r="IX8" s="14"/>
      <c r="IY8" s="14"/>
      <c r="IZ8" s="14"/>
      <c r="JA8" s="14"/>
      <c r="JB8" s="14"/>
      <c r="JC8" s="14"/>
      <c r="JD8" s="14"/>
      <c r="JE8" s="14"/>
    </row>
    <row r="9" spans="1:265" s="4" customFormat="1" x14ac:dyDescent="0.25">
      <c r="D9" s="3"/>
      <c r="E9" s="3"/>
      <c r="F9" s="5" t="s">
        <v>140</v>
      </c>
      <c r="G9" s="5"/>
      <c r="H9" s="5"/>
      <c r="I9" s="5"/>
      <c r="J9" s="5"/>
      <c r="K9" s="5"/>
      <c r="L9" s="5"/>
      <c r="M9" s="21"/>
      <c r="N9" s="34"/>
      <c r="O9" s="3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</row>
    <row r="10" spans="1:265" s="4" customFormat="1" x14ac:dyDescent="0.25">
      <c r="D10" s="3"/>
      <c r="E10" s="3"/>
      <c r="F10" s="5" t="s">
        <v>141</v>
      </c>
      <c r="G10" s="5"/>
      <c r="H10" s="5"/>
      <c r="I10" s="5"/>
      <c r="J10" s="5"/>
      <c r="K10" s="5"/>
      <c r="L10" s="5"/>
      <c r="M10" s="21"/>
      <c r="N10" s="21"/>
      <c r="O10" s="21"/>
      <c r="P10" s="3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4"/>
      <c r="HU10" s="14"/>
      <c r="HV10" s="14"/>
      <c r="HW10" s="14"/>
      <c r="HX10" s="14"/>
      <c r="HY10" s="14"/>
      <c r="HZ10" s="14"/>
      <c r="IA10" s="14"/>
      <c r="IB10" s="14"/>
      <c r="IC10" s="14"/>
      <c r="ID10" s="14"/>
      <c r="IE10" s="14"/>
      <c r="IF10" s="14"/>
      <c r="IG10" s="14"/>
      <c r="IH10" s="14"/>
      <c r="II10" s="14"/>
      <c r="IJ10" s="14"/>
      <c r="IK10" s="14"/>
      <c r="IL10" s="14"/>
      <c r="IM10" s="14"/>
      <c r="IN10" s="14"/>
      <c r="IO10" s="14"/>
      <c r="IP10" s="14"/>
      <c r="IQ10" s="14"/>
      <c r="IR10" s="14"/>
      <c r="IS10" s="14"/>
      <c r="IT10" s="14"/>
      <c r="IU10" s="14"/>
      <c r="IV10" s="14"/>
      <c r="IW10" s="14"/>
      <c r="IX10" s="14"/>
      <c r="IY10" s="14"/>
      <c r="IZ10" s="14"/>
      <c r="JA10" s="14"/>
      <c r="JB10" s="14"/>
      <c r="JC10" s="14"/>
      <c r="JD10" s="14"/>
      <c r="JE10" s="14"/>
    </row>
    <row r="11" spans="1:265" s="4" customFormat="1" x14ac:dyDescent="0.25">
      <c r="A11" s="35"/>
      <c r="B11" s="33"/>
      <c r="C11" s="33"/>
      <c r="D11" s="32"/>
      <c r="E11" s="3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  <c r="IV11" s="14"/>
      <c r="IW11" s="14"/>
      <c r="IX11" s="14"/>
      <c r="IY11" s="14"/>
      <c r="IZ11" s="14"/>
      <c r="JA11" s="14"/>
      <c r="JB11" s="14"/>
      <c r="JC11" s="14"/>
      <c r="JD11" s="14"/>
      <c r="JE11" s="14"/>
    </row>
    <row r="12" spans="1:265" ht="30" x14ac:dyDescent="0.25">
      <c r="A12" s="59" t="s">
        <v>0</v>
      </c>
      <c r="B12" s="50" t="s">
        <v>1</v>
      </c>
      <c r="C12" s="50" t="s">
        <v>2</v>
      </c>
      <c r="D12" s="50" t="s">
        <v>3</v>
      </c>
      <c r="E12" s="50" t="s">
        <v>4</v>
      </c>
      <c r="F12" s="51" t="s">
        <v>5</v>
      </c>
      <c r="G12" s="50" t="s">
        <v>6</v>
      </c>
      <c r="H12" s="52" t="s">
        <v>7</v>
      </c>
      <c r="I12" s="52" t="s">
        <v>8</v>
      </c>
      <c r="J12" s="52" t="s">
        <v>9</v>
      </c>
      <c r="K12" s="52" t="s">
        <v>10</v>
      </c>
      <c r="L12" s="52" t="s">
        <v>11</v>
      </c>
      <c r="M12" s="60" t="s">
        <v>12</v>
      </c>
      <c r="N12" s="60" t="s">
        <v>13</v>
      </c>
      <c r="O12" s="60" t="s">
        <v>14</v>
      </c>
      <c r="P12" s="53" t="s">
        <v>15</v>
      </c>
      <c r="Q12" s="50" t="s">
        <v>16</v>
      </c>
      <c r="R12" s="52" t="s">
        <v>17</v>
      </c>
      <c r="S12" s="58" t="s">
        <v>18</v>
      </c>
    </row>
    <row r="13" spans="1:265" ht="30" x14ac:dyDescent="0.25">
      <c r="A13" s="54" t="s">
        <v>19</v>
      </c>
      <c r="B13" s="38" t="s">
        <v>20</v>
      </c>
      <c r="C13" s="38" t="s">
        <v>21</v>
      </c>
      <c r="D13" s="39">
        <v>300</v>
      </c>
      <c r="E13" s="39">
        <v>3</v>
      </c>
      <c r="F13" s="40">
        <v>900</v>
      </c>
      <c r="G13" s="39" t="s">
        <v>22</v>
      </c>
      <c r="H13" s="39" t="s">
        <v>23</v>
      </c>
      <c r="I13" s="41" t="s">
        <v>24</v>
      </c>
      <c r="J13" s="41" t="s">
        <v>22</v>
      </c>
      <c r="K13" s="41" t="s">
        <v>22</v>
      </c>
      <c r="L13" s="41" t="s">
        <v>25</v>
      </c>
      <c r="M13" s="42">
        <v>9616.5</v>
      </c>
      <c r="N13" s="42">
        <f>M13*0.1</f>
        <v>961.65000000000009</v>
      </c>
      <c r="O13" s="42">
        <f t="shared" ref="O13:O51" si="0">SUM(M13:N13)</f>
        <v>10578.15</v>
      </c>
      <c r="P13" s="43" t="s">
        <v>26</v>
      </c>
      <c r="Q13" s="38" t="s">
        <v>27</v>
      </c>
      <c r="R13" s="41" t="s">
        <v>28</v>
      </c>
      <c r="S13" s="56">
        <v>0.5</v>
      </c>
    </row>
    <row r="14" spans="1:265" ht="30" x14ac:dyDescent="0.25">
      <c r="A14" s="54" t="s">
        <v>19</v>
      </c>
      <c r="B14" s="38" t="s">
        <v>20</v>
      </c>
      <c r="C14" s="38" t="s">
        <v>29</v>
      </c>
      <c r="D14" s="39">
        <v>25</v>
      </c>
      <c r="E14" s="39">
        <v>4</v>
      </c>
      <c r="F14" s="40">
        <v>100</v>
      </c>
      <c r="G14" s="39" t="s">
        <v>22</v>
      </c>
      <c r="H14" s="39" t="s">
        <v>24</v>
      </c>
      <c r="I14" s="39" t="s">
        <v>22</v>
      </c>
      <c r="J14" s="39" t="s">
        <v>24</v>
      </c>
      <c r="K14" s="39" t="s">
        <v>24</v>
      </c>
      <c r="L14" s="39" t="s">
        <v>30</v>
      </c>
      <c r="M14" s="42">
        <v>8000</v>
      </c>
      <c r="N14" s="42">
        <v>1040</v>
      </c>
      <c r="O14" s="42">
        <f t="shared" si="0"/>
        <v>9040</v>
      </c>
      <c r="P14" s="43" t="s">
        <v>31</v>
      </c>
      <c r="Q14" s="38" t="s">
        <v>32</v>
      </c>
      <c r="R14" s="41" t="s">
        <v>33</v>
      </c>
      <c r="S14" s="56">
        <v>1</v>
      </c>
    </row>
    <row r="15" spans="1:265" ht="30" x14ac:dyDescent="0.25">
      <c r="A15" s="54" t="s">
        <v>19</v>
      </c>
      <c r="B15" s="38" t="s">
        <v>20</v>
      </c>
      <c r="C15" s="38" t="s">
        <v>34</v>
      </c>
      <c r="D15" s="39">
        <v>300</v>
      </c>
      <c r="E15" s="39">
        <v>3</v>
      </c>
      <c r="F15" s="40">
        <v>900</v>
      </c>
      <c r="G15" s="39" t="s">
        <v>24</v>
      </c>
      <c r="H15" s="39" t="s">
        <v>24</v>
      </c>
      <c r="I15" s="39" t="s">
        <v>24</v>
      </c>
      <c r="J15" s="39" t="s">
        <v>22</v>
      </c>
      <c r="K15" s="39" t="s">
        <v>22</v>
      </c>
      <c r="L15" s="39" t="s">
        <v>30</v>
      </c>
      <c r="M15" s="42">
        <v>8000</v>
      </c>
      <c r="N15" s="42">
        <f>M15*0.13</f>
        <v>1040</v>
      </c>
      <c r="O15" s="42">
        <f t="shared" si="0"/>
        <v>9040</v>
      </c>
      <c r="P15" s="43" t="s">
        <v>31</v>
      </c>
      <c r="Q15" s="38" t="s">
        <v>35</v>
      </c>
      <c r="R15" s="41" t="s">
        <v>33</v>
      </c>
      <c r="S15" s="56">
        <v>1</v>
      </c>
    </row>
    <row r="16" spans="1:265" ht="45" x14ac:dyDescent="0.25">
      <c r="A16" s="54" t="s">
        <v>19</v>
      </c>
      <c r="B16" s="38" t="s">
        <v>20</v>
      </c>
      <c r="C16" s="38" t="s">
        <v>36</v>
      </c>
      <c r="D16" s="39">
        <v>50</v>
      </c>
      <c r="E16" s="39">
        <v>3</v>
      </c>
      <c r="F16" s="40">
        <v>150</v>
      </c>
      <c r="G16" s="39" t="s">
        <v>22</v>
      </c>
      <c r="H16" s="39" t="s">
        <v>24</v>
      </c>
      <c r="I16" s="39" t="s">
        <v>22</v>
      </c>
      <c r="J16" s="39" t="s">
        <v>24</v>
      </c>
      <c r="K16" s="39" t="s">
        <v>24</v>
      </c>
      <c r="L16" s="39" t="s">
        <v>25</v>
      </c>
      <c r="M16" s="42">
        <v>9616.5</v>
      </c>
      <c r="N16" s="42">
        <f t="shared" ref="N16:N23" si="1">M16*0.1</f>
        <v>961.65000000000009</v>
      </c>
      <c r="O16" s="42">
        <f t="shared" si="0"/>
        <v>10578.15</v>
      </c>
      <c r="P16" s="43" t="s">
        <v>37</v>
      </c>
      <c r="Q16" s="38" t="s">
        <v>38</v>
      </c>
      <c r="R16" s="41" t="s">
        <v>28</v>
      </c>
      <c r="S16" s="56">
        <v>0.5</v>
      </c>
    </row>
    <row r="17" spans="1:19" ht="45" x14ac:dyDescent="0.25">
      <c r="A17" s="54" t="s">
        <v>19</v>
      </c>
      <c r="B17" s="38" t="s">
        <v>20</v>
      </c>
      <c r="C17" s="38" t="s">
        <v>39</v>
      </c>
      <c r="D17" s="39">
        <v>35</v>
      </c>
      <c r="E17" s="39">
        <v>4</v>
      </c>
      <c r="F17" s="40">
        <f>35*4</f>
        <v>140</v>
      </c>
      <c r="G17" s="39" t="s">
        <v>22</v>
      </c>
      <c r="H17" s="39" t="s">
        <v>24</v>
      </c>
      <c r="I17" s="39" t="s">
        <v>22</v>
      </c>
      <c r="J17" s="39" t="s">
        <v>24</v>
      </c>
      <c r="K17" s="39" t="s">
        <v>24</v>
      </c>
      <c r="L17" s="39" t="s">
        <v>25</v>
      </c>
      <c r="M17" s="42">
        <v>9616.5</v>
      </c>
      <c r="N17" s="42">
        <f t="shared" si="1"/>
        <v>961.65000000000009</v>
      </c>
      <c r="O17" s="42">
        <f t="shared" si="0"/>
        <v>10578.15</v>
      </c>
      <c r="P17" s="43" t="s">
        <v>37</v>
      </c>
      <c r="Q17" s="38" t="s">
        <v>40</v>
      </c>
      <c r="R17" s="41" t="s">
        <v>28</v>
      </c>
      <c r="S17" s="56">
        <v>0.5</v>
      </c>
    </row>
    <row r="18" spans="1:19" ht="60" x14ac:dyDescent="0.25">
      <c r="A18" s="54" t="s">
        <v>19</v>
      </c>
      <c r="B18" s="38" t="s">
        <v>41</v>
      </c>
      <c r="C18" s="38" t="s">
        <v>42</v>
      </c>
      <c r="D18" s="39">
        <v>225</v>
      </c>
      <c r="E18" s="39">
        <v>4</v>
      </c>
      <c r="F18" s="40">
        <v>900</v>
      </c>
      <c r="G18" s="39" t="s">
        <v>43</v>
      </c>
      <c r="H18" s="39" t="s">
        <v>44</v>
      </c>
      <c r="I18" s="41" t="s">
        <v>44</v>
      </c>
      <c r="J18" s="41" t="s">
        <v>44</v>
      </c>
      <c r="K18" s="41" t="s">
        <v>43</v>
      </c>
      <c r="L18" s="41" t="s">
        <v>25</v>
      </c>
      <c r="M18" s="42">
        <f>7200*2</f>
        <v>14400</v>
      </c>
      <c r="N18" s="42">
        <f t="shared" si="1"/>
        <v>1440</v>
      </c>
      <c r="O18" s="42">
        <f t="shared" si="0"/>
        <v>15840</v>
      </c>
      <c r="P18" s="43" t="s">
        <v>45</v>
      </c>
      <c r="Q18" s="38" t="s">
        <v>46</v>
      </c>
      <c r="R18" s="41" t="s">
        <v>47</v>
      </c>
      <c r="S18" s="56">
        <v>1</v>
      </c>
    </row>
    <row r="19" spans="1:19" ht="30" x14ac:dyDescent="0.25">
      <c r="A19" s="54" t="s">
        <v>19</v>
      </c>
      <c r="B19" s="38" t="s">
        <v>41</v>
      </c>
      <c r="C19" s="38" t="s">
        <v>48</v>
      </c>
      <c r="D19" s="39">
        <v>150</v>
      </c>
      <c r="E19" s="39">
        <v>4</v>
      </c>
      <c r="F19" s="40">
        <v>600</v>
      </c>
      <c r="G19" s="39" t="s">
        <v>43</v>
      </c>
      <c r="H19" s="39" t="s">
        <v>44</v>
      </c>
      <c r="I19" s="41" t="s">
        <v>44</v>
      </c>
      <c r="J19" s="41" t="s">
        <v>44</v>
      </c>
      <c r="K19" s="41" t="s">
        <v>43</v>
      </c>
      <c r="L19" s="41" t="s">
        <v>25</v>
      </c>
      <c r="M19" s="42">
        <v>7200</v>
      </c>
      <c r="N19" s="42">
        <f t="shared" si="1"/>
        <v>720</v>
      </c>
      <c r="O19" s="42">
        <f t="shared" si="0"/>
        <v>7920</v>
      </c>
      <c r="P19" s="43" t="s">
        <v>26</v>
      </c>
      <c r="Q19" s="38" t="s">
        <v>49</v>
      </c>
      <c r="R19" s="41" t="s">
        <v>28</v>
      </c>
      <c r="S19" s="56">
        <v>0.5</v>
      </c>
    </row>
    <row r="20" spans="1:19" ht="30" x14ac:dyDescent="0.25">
      <c r="A20" s="54" t="s">
        <v>19</v>
      </c>
      <c r="B20" s="38" t="s">
        <v>41</v>
      </c>
      <c r="C20" s="38" t="s">
        <v>50</v>
      </c>
      <c r="D20" s="39">
        <v>125</v>
      </c>
      <c r="E20" s="39">
        <v>1</v>
      </c>
      <c r="F20" s="40">
        <v>125</v>
      </c>
      <c r="G20" s="39" t="s">
        <v>43</v>
      </c>
      <c r="H20" s="39" t="s">
        <v>44</v>
      </c>
      <c r="I20" s="39" t="s">
        <v>44</v>
      </c>
      <c r="J20" s="39" t="s">
        <v>44</v>
      </c>
      <c r="K20" s="39" t="s">
        <v>43</v>
      </c>
      <c r="L20" s="39" t="s">
        <v>25</v>
      </c>
      <c r="M20" s="42">
        <v>7200</v>
      </c>
      <c r="N20" s="42">
        <f t="shared" si="1"/>
        <v>720</v>
      </c>
      <c r="O20" s="42">
        <f t="shared" si="0"/>
        <v>7920</v>
      </c>
      <c r="P20" s="43" t="s">
        <v>26</v>
      </c>
      <c r="Q20" s="38" t="s">
        <v>51</v>
      </c>
      <c r="R20" s="41" t="s">
        <v>28</v>
      </c>
      <c r="S20" s="56">
        <v>0.5</v>
      </c>
    </row>
    <row r="21" spans="1:19" ht="60" x14ac:dyDescent="0.25">
      <c r="A21" s="54" t="s">
        <v>19</v>
      </c>
      <c r="B21" s="38" t="s">
        <v>41</v>
      </c>
      <c r="C21" s="38" t="s">
        <v>52</v>
      </c>
      <c r="D21" s="39">
        <v>40</v>
      </c>
      <c r="E21" s="39">
        <v>3</v>
      </c>
      <c r="F21" s="40">
        <v>120</v>
      </c>
      <c r="G21" s="39" t="s">
        <v>43</v>
      </c>
      <c r="H21" s="39" t="s">
        <v>44</v>
      </c>
      <c r="I21" s="39" t="s">
        <v>44</v>
      </c>
      <c r="J21" s="39" t="s">
        <v>44</v>
      </c>
      <c r="K21" s="39" t="s">
        <v>44</v>
      </c>
      <c r="L21" s="39" t="s">
        <v>25</v>
      </c>
      <c r="M21" s="42">
        <v>7200</v>
      </c>
      <c r="N21" s="42">
        <f t="shared" si="1"/>
        <v>720</v>
      </c>
      <c r="O21" s="42">
        <f t="shared" si="0"/>
        <v>7920</v>
      </c>
      <c r="P21" s="43" t="s">
        <v>26</v>
      </c>
      <c r="Q21" s="38" t="s">
        <v>53</v>
      </c>
      <c r="R21" s="41" t="s">
        <v>28</v>
      </c>
      <c r="S21" s="56">
        <v>0.5</v>
      </c>
    </row>
    <row r="22" spans="1:19" ht="45" x14ac:dyDescent="0.25">
      <c r="A22" s="54" t="s">
        <v>19</v>
      </c>
      <c r="B22" s="38" t="s">
        <v>41</v>
      </c>
      <c r="C22" s="38" t="s">
        <v>54</v>
      </c>
      <c r="D22" s="39">
        <v>60</v>
      </c>
      <c r="E22" s="39">
        <v>4</v>
      </c>
      <c r="F22" s="40">
        <v>240</v>
      </c>
      <c r="G22" s="39" t="s">
        <v>43</v>
      </c>
      <c r="H22" s="39" t="s">
        <v>44</v>
      </c>
      <c r="I22" s="39" t="s">
        <v>44</v>
      </c>
      <c r="J22" s="39" t="s">
        <v>44</v>
      </c>
      <c r="K22" s="39" t="s">
        <v>44</v>
      </c>
      <c r="L22" s="39" t="s">
        <v>25</v>
      </c>
      <c r="M22" s="42">
        <v>7200</v>
      </c>
      <c r="N22" s="42">
        <f t="shared" si="1"/>
        <v>720</v>
      </c>
      <c r="O22" s="42">
        <f t="shared" si="0"/>
        <v>7920</v>
      </c>
      <c r="P22" s="43" t="s">
        <v>26</v>
      </c>
      <c r="Q22" s="38" t="s">
        <v>55</v>
      </c>
      <c r="R22" s="41" t="s">
        <v>28</v>
      </c>
      <c r="S22" s="56">
        <v>0.5</v>
      </c>
    </row>
    <row r="23" spans="1:19" ht="60" x14ac:dyDescent="0.25">
      <c r="A23" s="54" t="s">
        <v>19</v>
      </c>
      <c r="B23" s="38" t="s">
        <v>41</v>
      </c>
      <c r="C23" s="38" t="s">
        <v>56</v>
      </c>
      <c r="D23" s="39">
        <v>80</v>
      </c>
      <c r="E23" s="39">
        <v>4</v>
      </c>
      <c r="F23" s="40">
        <v>320</v>
      </c>
      <c r="G23" s="39" t="s">
        <v>43</v>
      </c>
      <c r="H23" s="39" t="s">
        <v>44</v>
      </c>
      <c r="I23" s="39" t="s">
        <v>44</v>
      </c>
      <c r="J23" s="39" t="s">
        <v>44</v>
      </c>
      <c r="K23" s="39" t="s">
        <v>44</v>
      </c>
      <c r="L23" s="39" t="s">
        <v>25</v>
      </c>
      <c r="M23" s="42">
        <v>7200</v>
      </c>
      <c r="N23" s="42">
        <f t="shared" si="1"/>
        <v>720</v>
      </c>
      <c r="O23" s="42">
        <f t="shared" si="0"/>
        <v>7920</v>
      </c>
      <c r="P23" s="43" t="s">
        <v>26</v>
      </c>
      <c r="Q23" s="38" t="s">
        <v>57</v>
      </c>
      <c r="R23" s="41" t="s">
        <v>28</v>
      </c>
      <c r="S23" s="56">
        <v>0.5</v>
      </c>
    </row>
    <row r="24" spans="1:19" ht="30" x14ac:dyDescent="0.25">
      <c r="A24" s="54" t="s">
        <v>19</v>
      </c>
      <c r="B24" s="38" t="s">
        <v>58</v>
      </c>
      <c r="C24" s="38" t="s">
        <v>59</v>
      </c>
      <c r="D24" s="39">
        <v>20</v>
      </c>
      <c r="E24" s="39">
        <v>1</v>
      </c>
      <c r="F24" s="40">
        <f t="shared" ref="F24:F42" si="2">D24*E24</f>
        <v>20</v>
      </c>
      <c r="G24" s="39" t="s">
        <v>26</v>
      </c>
      <c r="H24" s="39" t="s">
        <v>37</v>
      </c>
      <c r="I24" s="41" t="s">
        <v>37</v>
      </c>
      <c r="J24" s="41" t="s">
        <v>37</v>
      </c>
      <c r="K24" s="41" t="s">
        <v>26</v>
      </c>
      <c r="L24" s="41" t="s">
        <v>25</v>
      </c>
      <c r="M24" s="42">
        <v>0</v>
      </c>
      <c r="N24" s="42">
        <v>0</v>
      </c>
      <c r="O24" s="42">
        <f t="shared" si="0"/>
        <v>0</v>
      </c>
      <c r="P24" s="43" t="s">
        <v>37</v>
      </c>
      <c r="Q24" s="38" t="s">
        <v>60</v>
      </c>
      <c r="R24" s="41" t="s">
        <v>61</v>
      </c>
      <c r="S24" s="56"/>
    </row>
    <row r="25" spans="1:19" ht="30" x14ac:dyDescent="0.25">
      <c r="A25" s="54" t="s">
        <v>19</v>
      </c>
      <c r="B25" s="38" t="s">
        <v>58</v>
      </c>
      <c r="C25" s="38" t="s">
        <v>62</v>
      </c>
      <c r="D25" s="39">
        <v>32</v>
      </c>
      <c r="E25" s="39">
        <v>1</v>
      </c>
      <c r="F25" s="40">
        <f t="shared" si="2"/>
        <v>32</v>
      </c>
      <c r="G25" s="39" t="s">
        <v>26</v>
      </c>
      <c r="H25" s="39" t="s">
        <v>37</v>
      </c>
      <c r="I25" s="41" t="s">
        <v>37</v>
      </c>
      <c r="J25" s="41" t="s">
        <v>37</v>
      </c>
      <c r="K25" s="41" t="s">
        <v>26</v>
      </c>
      <c r="L25" s="41" t="s">
        <v>25</v>
      </c>
      <c r="M25" s="42">
        <v>8100</v>
      </c>
      <c r="N25" s="42">
        <v>1620</v>
      </c>
      <c r="O25" s="42">
        <f t="shared" si="0"/>
        <v>9720</v>
      </c>
      <c r="P25" s="43" t="s">
        <v>37</v>
      </c>
      <c r="Q25" s="38" t="s">
        <v>60</v>
      </c>
      <c r="R25" s="41" t="s">
        <v>63</v>
      </c>
      <c r="S25" s="56">
        <v>0.5</v>
      </c>
    </row>
    <row r="26" spans="1:19" ht="30" x14ac:dyDescent="0.25">
      <c r="A26" s="54" t="s">
        <v>19</v>
      </c>
      <c r="B26" s="38" t="s">
        <v>64</v>
      </c>
      <c r="C26" s="38" t="s">
        <v>65</v>
      </c>
      <c r="D26" s="39">
        <v>28</v>
      </c>
      <c r="E26" s="39">
        <v>1</v>
      </c>
      <c r="F26" s="40">
        <f t="shared" si="2"/>
        <v>28</v>
      </c>
      <c r="G26" s="39" t="s">
        <v>37</v>
      </c>
      <c r="H26" s="39" t="s">
        <v>37</v>
      </c>
      <c r="I26" s="41" t="s">
        <v>37</v>
      </c>
      <c r="J26" s="41" t="s">
        <v>37</v>
      </c>
      <c r="K26" s="39" t="s">
        <v>26</v>
      </c>
      <c r="L26" s="41" t="s">
        <v>25</v>
      </c>
      <c r="M26" s="42">
        <v>4050</v>
      </c>
      <c r="N26" s="42">
        <v>810</v>
      </c>
      <c r="O26" s="42">
        <f t="shared" si="0"/>
        <v>4860</v>
      </c>
      <c r="P26" s="43" t="s">
        <v>37</v>
      </c>
      <c r="Q26" s="38" t="s">
        <v>66</v>
      </c>
      <c r="R26" s="41" t="s">
        <v>67</v>
      </c>
      <c r="S26" s="56">
        <v>0.25</v>
      </c>
    </row>
    <row r="27" spans="1:19" ht="30" x14ac:dyDescent="0.25">
      <c r="A27" s="54" t="s">
        <v>19</v>
      </c>
      <c r="B27" s="38" t="s">
        <v>64</v>
      </c>
      <c r="C27" s="38" t="s">
        <v>68</v>
      </c>
      <c r="D27" s="39">
        <v>15</v>
      </c>
      <c r="E27" s="39">
        <v>3</v>
      </c>
      <c r="F27" s="40">
        <f t="shared" si="2"/>
        <v>45</v>
      </c>
      <c r="G27" s="39" t="s">
        <v>26</v>
      </c>
      <c r="H27" s="39" t="s">
        <v>37</v>
      </c>
      <c r="I27" s="39" t="s">
        <v>26</v>
      </c>
      <c r="J27" s="41" t="s">
        <v>37</v>
      </c>
      <c r="K27" s="41" t="s">
        <v>37</v>
      </c>
      <c r="L27" s="41" t="s">
        <v>25</v>
      </c>
      <c r="M27" s="42">
        <v>4050</v>
      </c>
      <c r="N27" s="42">
        <v>810</v>
      </c>
      <c r="O27" s="42">
        <f t="shared" si="0"/>
        <v>4860</v>
      </c>
      <c r="P27" s="43" t="s">
        <v>37</v>
      </c>
      <c r="Q27" s="38" t="s">
        <v>69</v>
      </c>
      <c r="R27" s="41" t="s">
        <v>67</v>
      </c>
      <c r="S27" s="56">
        <v>0.25</v>
      </c>
    </row>
    <row r="28" spans="1:19" ht="45" x14ac:dyDescent="0.25">
      <c r="A28" s="54" t="s">
        <v>19</v>
      </c>
      <c r="B28" s="38" t="s">
        <v>64</v>
      </c>
      <c r="C28" s="38" t="s">
        <v>70</v>
      </c>
      <c r="D28" s="39">
        <v>43</v>
      </c>
      <c r="E28" s="39">
        <v>1</v>
      </c>
      <c r="F28" s="40">
        <f t="shared" si="2"/>
        <v>43</v>
      </c>
      <c r="G28" s="39" t="s">
        <v>37</v>
      </c>
      <c r="H28" s="39" t="s">
        <v>37</v>
      </c>
      <c r="I28" s="41" t="s">
        <v>37</v>
      </c>
      <c r="J28" s="41" t="s">
        <v>37</v>
      </c>
      <c r="K28" s="41" t="s">
        <v>26</v>
      </c>
      <c r="L28" s="41" t="s">
        <v>25</v>
      </c>
      <c r="M28" s="42">
        <v>2025</v>
      </c>
      <c r="N28" s="42">
        <v>405</v>
      </c>
      <c r="O28" s="42">
        <f t="shared" si="0"/>
        <v>2430</v>
      </c>
      <c r="P28" s="43" t="s">
        <v>37</v>
      </c>
      <c r="Q28" s="38" t="s">
        <v>71</v>
      </c>
      <c r="R28" s="41" t="s">
        <v>72</v>
      </c>
      <c r="S28" s="56">
        <v>0.125</v>
      </c>
    </row>
    <row r="29" spans="1:19" ht="30" x14ac:dyDescent="0.25">
      <c r="A29" s="54" t="s">
        <v>19</v>
      </c>
      <c r="B29" s="38" t="s">
        <v>64</v>
      </c>
      <c r="C29" s="38" t="s">
        <v>73</v>
      </c>
      <c r="D29" s="39">
        <v>100</v>
      </c>
      <c r="E29" s="39">
        <v>3</v>
      </c>
      <c r="F29" s="40">
        <f t="shared" si="2"/>
        <v>300</v>
      </c>
      <c r="G29" s="39" t="s">
        <v>37</v>
      </c>
      <c r="H29" s="39" t="s">
        <v>37</v>
      </c>
      <c r="I29" s="41" t="s">
        <v>37</v>
      </c>
      <c r="J29" s="41" t="s">
        <v>26</v>
      </c>
      <c r="K29" s="41" t="s">
        <v>26</v>
      </c>
      <c r="L29" s="41" t="s">
        <v>25</v>
      </c>
      <c r="M29" s="42">
        <v>4050</v>
      </c>
      <c r="N29" s="42">
        <v>810</v>
      </c>
      <c r="O29" s="42">
        <f t="shared" si="0"/>
        <v>4860</v>
      </c>
      <c r="P29" s="43" t="s">
        <v>37</v>
      </c>
      <c r="Q29" s="38" t="s">
        <v>74</v>
      </c>
      <c r="R29" s="41" t="s">
        <v>67</v>
      </c>
      <c r="S29" s="56">
        <v>0.25</v>
      </c>
    </row>
    <row r="30" spans="1:19" ht="30" x14ac:dyDescent="0.25">
      <c r="A30" s="54" t="s">
        <v>19</v>
      </c>
      <c r="B30" s="38" t="s">
        <v>64</v>
      </c>
      <c r="C30" s="38" t="s">
        <v>75</v>
      </c>
      <c r="D30" s="39">
        <v>67</v>
      </c>
      <c r="E30" s="39">
        <v>3</v>
      </c>
      <c r="F30" s="40">
        <f t="shared" si="2"/>
        <v>201</v>
      </c>
      <c r="G30" s="39" t="s">
        <v>37</v>
      </c>
      <c r="H30" s="39" t="s">
        <v>37</v>
      </c>
      <c r="I30" s="41" t="s">
        <v>37</v>
      </c>
      <c r="J30" s="41" t="s">
        <v>26</v>
      </c>
      <c r="K30" s="41" t="s">
        <v>26</v>
      </c>
      <c r="L30" s="41" t="s">
        <v>25</v>
      </c>
      <c r="M30" s="42">
        <v>0</v>
      </c>
      <c r="N30" s="42">
        <v>0</v>
      </c>
      <c r="O30" s="42">
        <f t="shared" si="0"/>
        <v>0</v>
      </c>
      <c r="P30" s="43" t="s">
        <v>37</v>
      </c>
      <c r="Q30" s="38" t="s">
        <v>74</v>
      </c>
      <c r="R30" s="41" t="s">
        <v>61</v>
      </c>
      <c r="S30" s="56"/>
    </row>
    <row r="31" spans="1:19" ht="30" x14ac:dyDescent="0.25">
      <c r="A31" s="54" t="s">
        <v>19</v>
      </c>
      <c r="B31" s="38" t="s">
        <v>64</v>
      </c>
      <c r="C31" s="38" t="s">
        <v>76</v>
      </c>
      <c r="D31" s="39">
        <v>170</v>
      </c>
      <c r="E31" s="39">
        <v>3</v>
      </c>
      <c r="F31" s="40">
        <f t="shared" si="2"/>
        <v>510</v>
      </c>
      <c r="G31" s="39" t="s">
        <v>37</v>
      </c>
      <c r="H31" s="39" t="s">
        <v>37</v>
      </c>
      <c r="I31" s="41" t="s">
        <v>37</v>
      </c>
      <c r="J31" s="41" t="s">
        <v>26</v>
      </c>
      <c r="K31" s="41" t="s">
        <v>26</v>
      </c>
      <c r="L31" s="41" t="s">
        <v>25</v>
      </c>
      <c r="M31" s="42">
        <v>0</v>
      </c>
      <c r="N31" s="42">
        <v>0</v>
      </c>
      <c r="O31" s="42">
        <f t="shared" si="0"/>
        <v>0</v>
      </c>
      <c r="P31" s="43" t="s">
        <v>37</v>
      </c>
      <c r="Q31" s="38" t="s">
        <v>74</v>
      </c>
      <c r="R31" s="41" t="s">
        <v>61</v>
      </c>
      <c r="S31" s="56"/>
    </row>
    <row r="32" spans="1:19" ht="30" x14ac:dyDescent="0.25">
      <c r="A32" s="54" t="s">
        <v>19</v>
      </c>
      <c r="B32" s="38" t="s">
        <v>64</v>
      </c>
      <c r="C32" s="38" t="s">
        <v>77</v>
      </c>
      <c r="D32" s="39">
        <v>0</v>
      </c>
      <c r="E32" s="39">
        <v>3</v>
      </c>
      <c r="F32" s="40">
        <f t="shared" si="2"/>
        <v>0</v>
      </c>
      <c r="G32" s="39" t="s">
        <v>37</v>
      </c>
      <c r="H32" s="39" t="s">
        <v>37</v>
      </c>
      <c r="I32" s="41" t="s">
        <v>37</v>
      </c>
      <c r="J32" s="41" t="s">
        <v>26</v>
      </c>
      <c r="K32" s="41" t="s">
        <v>26</v>
      </c>
      <c r="L32" s="41" t="s">
        <v>25</v>
      </c>
      <c r="M32" s="42">
        <v>0</v>
      </c>
      <c r="N32" s="42">
        <v>0</v>
      </c>
      <c r="O32" s="42">
        <f t="shared" si="0"/>
        <v>0</v>
      </c>
      <c r="P32" s="43" t="s">
        <v>37</v>
      </c>
      <c r="Q32" s="38" t="s">
        <v>74</v>
      </c>
      <c r="R32" s="41" t="s">
        <v>61</v>
      </c>
      <c r="S32" s="56"/>
    </row>
    <row r="33" spans="1:19" ht="30" x14ac:dyDescent="0.25">
      <c r="A33" s="54" t="s">
        <v>19</v>
      </c>
      <c r="B33" s="38" t="s">
        <v>64</v>
      </c>
      <c r="C33" s="38" t="s">
        <v>78</v>
      </c>
      <c r="D33" s="39">
        <v>75</v>
      </c>
      <c r="E33" s="39">
        <v>3</v>
      </c>
      <c r="F33" s="40">
        <f t="shared" si="2"/>
        <v>225</v>
      </c>
      <c r="G33" s="39" t="s">
        <v>37</v>
      </c>
      <c r="H33" s="39" t="s">
        <v>37</v>
      </c>
      <c r="I33" s="41" t="s">
        <v>37</v>
      </c>
      <c r="J33" s="41" t="s">
        <v>37</v>
      </c>
      <c r="K33" s="41" t="s">
        <v>26</v>
      </c>
      <c r="L33" s="41" t="s">
        <v>25</v>
      </c>
      <c r="M33" s="42">
        <v>4050</v>
      </c>
      <c r="N33" s="42">
        <v>810</v>
      </c>
      <c r="O33" s="42">
        <f t="shared" si="0"/>
        <v>4860</v>
      </c>
      <c r="P33" s="43" t="s">
        <v>37</v>
      </c>
      <c r="Q33" s="38" t="s">
        <v>79</v>
      </c>
      <c r="R33" s="41" t="s">
        <v>67</v>
      </c>
      <c r="S33" s="56">
        <v>0.25</v>
      </c>
    </row>
    <row r="34" spans="1:19" ht="30" x14ac:dyDescent="0.25">
      <c r="A34" s="54" t="s">
        <v>19</v>
      </c>
      <c r="B34" s="38" t="s">
        <v>64</v>
      </c>
      <c r="C34" s="38" t="s">
        <v>80</v>
      </c>
      <c r="D34" s="39">
        <v>20</v>
      </c>
      <c r="E34" s="39">
        <v>1</v>
      </c>
      <c r="F34" s="40">
        <f t="shared" si="2"/>
        <v>20</v>
      </c>
      <c r="G34" s="39" t="s">
        <v>37</v>
      </c>
      <c r="H34" s="39" t="s">
        <v>37</v>
      </c>
      <c r="I34" s="41" t="s">
        <v>37</v>
      </c>
      <c r="J34" s="41" t="s">
        <v>37</v>
      </c>
      <c r="K34" s="41" t="s">
        <v>26</v>
      </c>
      <c r="L34" s="41" t="s">
        <v>25</v>
      </c>
      <c r="M34" s="42">
        <v>4050</v>
      </c>
      <c r="N34" s="42">
        <v>810</v>
      </c>
      <c r="O34" s="42">
        <f t="shared" si="0"/>
        <v>4860</v>
      </c>
      <c r="P34" s="43" t="s">
        <v>37</v>
      </c>
      <c r="Q34" s="38" t="s">
        <v>81</v>
      </c>
      <c r="R34" s="41" t="s">
        <v>67</v>
      </c>
      <c r="S34" s="56">
        <v>0.25</v>
      </c>
    </row>
    <row r="35" spans="1:19" ht="30" x14ac:dyDescent="0.25">
      <c r="A35" s="54" t="s">
        <v>19</v>
      </c>
      <c r="B35" s="38" t="s">
        <v>64</v>
      </c>
      <c r="C35" s="38" t="s">
        <v>82</v>
      </c>
      <c r="D35" s="39">
        <v>80</v>
      </c>
      <c r="E35" s="39">
        <v>3</v>
      </c>
      <c r="F35" s="40">
        <f t="shared" si="2"/>
        <v>240</v>
      </c>
      <c r="G35" s="39" t="s">
        <v>37</v>
      </c>
      <c r="H35" s="39" t="s">
        <v>37</v>
      </c>
      <c r="I35" s="41" t="s">
        <v>37</v>
      </c>
      <c r="J35" s="41" t="s">
        <v>37</v>
      </c>
      <c r="K35" s="41" t="s">
        <v>37</v>
      </c>
      <c r="L35" s="41" t="s">
        <v>25</v>
      </c>
      <c r="M35" s="42">
        <v>4050</v>
      </c>
      <c r="N35" s="42">
        <v>810</v>
      </c>
      <c r="O35" s="42">
        <f t="shared" si="0"/>
        <v>4860</v>
      </c>
      <c r="P35" s="43" t="s">
        <v>37</v>
      </c>
      <c r="Q35" s="38" t="s">
        <v>83</v>
      </c>
      <c r="R35" s="41" t="s">
        <v>67</v>
      </c>
      <c r="S35" s="56">
        <v>0.25</v>
      </c>
    </row>
    <row r="36" spans="1:19" x14ac:dyDescent="0.25">
      <c r="A36" s="54" t="s">
        <v>19</v>
      </c>
      <c r="B36" s="38" t="s">
        <v>64</v>
      </c>
      <c r="C36" s="38" t="s">
        <v>84</v>
      </c>
      <c r="D36" s="39">
        <v>40</v>
      </c>
      <c r="E36" s="39">
        <v>3</v>
      </c>
      <c r="F36" s="40">
        <f t="shared" si="2"/>
        <v>120</v>
      </c>
      <c r="G36" s="39" t="s">
        <v>37</v>
      </c>
      <c r="H36" s="39" t="s">
        <v>37</v>
      </c>
      <c r="I36" s="41" t="s">
        <v>37</v>
      </c>
      <c r="J36" s="41" t="s">
        <v>37</v>
      </c>
      <c r="K36" s="41" t="s">
        <v>37</v>
      </c>
      <c r="L36" s="41" t="s">
        <v>25</v>
      </c>
      <c r="M36" s="42">
        <v>0</v>
      </c>
      <c r="N36" s="42">
        <v>0</v>
      </c>
      <c r="O36" s="42">
        <f t="shared" si="0"/>
        <v>0</v>
      </c>
      <c r="P36" s="43" t="s">
        <v>37</v>
      </c>
      <c r="Q36" s="38" t="s">
        <v>83</v>
      </c>
      <c r="R36" s="41" t="s">
        <v>61</v>
      </c>
      <c r="S36" s="56"/>
    </row>
    <row r="37" spans="1:19" x14ac:dyDescent="0.25">
      <c r="A37" s="54" t="s">
        <v>19</v>
      </c>
      <c r="B37" s="38" t="s">
        <v>64</v>
      </c>
      <c r="C37" s="38" t="s">
        <v>85</v>
      </c>
      <c r="D37" s="39">
        <v>40</v>
      </c>
      <c r="E37" s="39">
        <v>3</v>
      </c>
      <c r="F37" s="40">
        <f t="shared" si="2"/>
        <v>120</v>
      </c>
      <c r="G37" s="39" t="s">
        <v>37</v>
      </c>
      <c r="H37" s="39" t="s">
        <v>37</v>
      </c>
      <c r="I37" s="41" t="s">
        <v>37</v>
      </c>
      <c r="J37" s="41" t="s">
        <v>37</v>
      </c>
      <c r="K37" s="41" t="s">
        <v>37</v>
      </c>
      <c r="L37" s="41" t="s">
        <v>25</v>
      </c>
      <c r="M37" s="42">
        <v>0</v>
      </c>
      <c r="N37" s="42">
        <v>0</v>
      </c>
      <c r="O37" s="42">
        <f t="shared" si="0"/>
        <v>0</v>
      </c>
      <c r="P37" s="43" t="s">
        <v>37</v>
      </c>
      <c r="Q37" s="38" t="s">
        <v>83</v>
      </c>
      <c r="R37" s="41" t="s">
        <v>61</v>
      </c>
      <c r="S37" s="56"/>
    </row>
    <row r="38" spans="1:19" ht="30" x14ac:dyDescent="0.25">
      <c r="A38" s="54" t="s">
        <v>19</v>
      </c>
      <c r="B38" s="38" t="s">
        <v>64</v>
      </c>
      <c r="C38" s="38" t="s">
        <v>86</v>
      </c>
      <c r="D38" s="39">
        <v>75</v>
      </c>
      <c r="E38" s="39">
        <v>3</v>
      </c>
      <c r="F38" s="40">
        <f t="shared" si="2"/>
        <v>225</v>
      </c>
      <c r="G38" s="39" t="s">
        <v>37</v>
      </c>
      <c r="H38" s="39" t="s">
        <v>37</v>
      </c>
      <c r="I38" s="41" t="s">
        <v>37</v>
      </c>
      <c r="J38" s="41" t="s">
        <v>37</v>
      </c>
      <c r="K38" s="41" t="s">
        <v>37</v>
      </c>
      <c r="L38" s="41" t="s">
        <v>25</v>
      </c>
      <c r="M38" s="42">
        <v>4050</v>
      </c>
      <c r="N38" s="42">
        <v>810</v>
      </c>
      <c r="O38" s="42">
        <f t="shared" si="0"/>
        <v>4860</v>
      </c>
      <c r="P38" s="43" t="s">
        <v>37</v>
      </c>
      <c r="Q38" s="38" t="s">
        <v>87</v>
      </c>
      <c r="R38" s="41" t="s">
        <v>67</v>
      </c>
      <c r="S38" s="56">
        <v>0.25</v>
      </c>
    </row>
    <row r="39" spans="1:19" ht="30" x14ac:dyDescent="0.25">
      <c r="A39" s="54" t="s">
        <v>19</v>
      </c>
      <c r="B39" s="38" t="s">
        <v>64</v>
      </c>
      <c r="C39" s="38" t="s">
        <v>88</v>
      </c>
      <c r="D39" s="39">
        <v>23</v>
      </c>
      <c r="E39" s="39">
        <v>3</v>
      </c>
      <c r="F39" s="40">
        <f t="shared" si="2"/>
        <v>69</v>
      </c>
      <c r="G39" s="39" t="s">
        <v>37</v>
      </c>
      <c r="H39" s="39" t="s">
        <v>37</v>
      </c>
      <c r="I39" s="39" t="s">
        <v>26</v>
      </c>
      <c r="J39" s="41" t="s">
        <v>37</v>
      </c>
      <c r="K39" s="41" t="s">
        <v>37</v>
      </c>
      <c r="L39" s="41" t="s">
        <v>25</v>
      </c>
      <c r="M39" s="42">
        <v>4050</v>
      </c>
      <c r="N39" s="42">
        <v>810</v>
      </c>
      <c r="O39" s="42">
        <f t="shared" si="0"/>
        <v>4860</v>
      </c>
      <c r="P39" s="43" t="s">
        <v>37</v>
      </c>
      <c r="Q39" s="38" t="s">
        <v>89</v>
      </c>
      <c r="R39" s="41" t="s">
        <v>67</v>
      </c>
      <c r="S39" s="56">
        <v>0.25</v>
      </c>
    </row>
    <row r="40" spans="1:19" ht="30" x14ac:dyDescent="0.25">
      <c r="A40" s="54" t="s">
        <v>19</v>
      </c>
      <c r="B40" s="38" t="s">
        <v>64</v>
      </c>
      <c r="C40" s="38" t="s">
        <v>90</v>
      </c>
      <c r="D40" s="39">
        <v>20</v>
      </c>
      <c r="E40" s="39">
        <v>3</v>
      </c>
      <c r="F40" s="40">
        <f t="shared" si="2"/>
        <v>60</v>
      </c>
      <c r="G40" s="39" t="s">
        <v>37</v>
      </c>
      <c r="H40" s="39" t="s">
        <v>26</v>
      </c>
      <c r="I40" s="39" t="s">
        <v>26</v>
      </c>
      <c r="J40" s="41" t="s">
        <v>37</v>
      </c>
      <c r="K40" s="41" t="s">
        <v>37</v>
      </c>
      <c r="L40" s="41" t="s">
        <v>25</v>
      </c>
      <c r="M40" s="42">
        <v>4050</v>
      </c>
      <c r="N40" s="42">
        <v>810</v>
      </c>
      <c r="O40" s="42">
        <f t="shared" si="0"/>
        <v>4860</v>
      </c>
      <c r="P40" s="43" t="s">
        <v>37</v>
      </c>
      <c r="Q40" s="38" t="s">
        <v>91</v>
      </c>
      <c r="R40" s="41" t="s">
        <v>67</v>
      </c>
      <c r="S40" s="56">
        <v>0.25</v>
      </c>
    </row>
    <row r="41" spans="1:19" ht="30" x14ac:dyDescent="0.25">
      <c r="A41" s="54" t="s">
        <v>19</v>
      </c>
      <c r="B41" s="38" t="s">
        <v>64</v>
      </c>
      <c r="C41" s="38" t="s">
        <v>92</v>
      </c>
      <c r="D41" s="39">
        <v>40</v>
      </c>
      <c r="E41" s="39">
        <v>3</v>
      </c>
      <c r="F41" s="40">
        <f t="shared" si="2"/>
        <v>120</v>
      </c>
      <c r="G41" s="39" t="s">
        <v>37</v>
      </c>
      <c r="H41" s="39" t="s">
        <v>37</v>
      </c>
      <c r="I41" s="39" t="s">
        <v>26</v>
      </c>
      <c r="J41" s="41" t="s">
        <v>37</v>
      </c>
      <c r="K41" s="41" t="s">
        <v>37</v>
      </c>
      <c r="L41" s="41" t="s">
        <v>25</v>
      </c>
      <c r="M41" s="42">
        <v>4050</v>
      </c>
      <c r="N41" s="42">
        <v>810</v>
      </c>
      <c r="O41" s="42">
        <f t="shared" si="0"/>
        <v>4860</v>
      </c>
      <c r="P41" s="43" t="s">
        <v>37</v>
      </c>
      <c r="Q41" s="38" t="s">
        <v>93</v>
      </c>
      <c r="R41" s="41" t="s">
        <v>67</v>
      </c>
      <c r="S41" s="56">
        <v>0.25</v>
      </c>
    </row>
    <row r="42" spans="1:19" ht="30" x14ac:dyDescent="0.25">
      <c r="A42" s="54" t="s">
        <v>19</v>
      </c>
      <c r="B42" s="38" t="s">
        <v>64</v>
      </c>
      <c r="C42" s="38" t="s">
        <v>94</v>
      </c>
      <c r="D42" s="39">
        <v>15</v>
      </c>
      <c r="E42" s="39">
        <v>4</v>
      </c>
      <c r="F42" s="40">
        <f t="shared" si="2"/>
        <v>60</v>
      </c>
      <c r="G42" s="39" t="s">
        <v>26</v>
      </c>
      <c r="H42" s="39" t="s">
        <v>26</v>
      </c>
      <c r="I42" s="39" t="s">
        <v>26</v>
      </c>
      <c r="J42" s="41" t="s">
        <v>37</v>
      </c>
      <c r="K42" s="41" t="s">
        <v>37</v>
      </c>
      <c r="L42" s="41" t="s">
        <v>25</v>
      </c>
      <c r="M42" s="42">
        <v>4050</v>
      </c>
      <c r="N42" s="42">
        <v>810</v>
      </c>
      <c r="O42" s="42">
        <f t="shared" si="0"/>
        <v>4860</v>
      </c>
      <c r="P42" s="43" t="s">
        <v>37</v>
      </c>
      <c r="Q42" s="38" t="s">
        <v>95</v>
      </c>
      <c r="R42" s="41" t="s">
        <v>67</v>
      </c>
      <c r="S42" s="56">
        <v>0.25</v>
      </c>
    </row>
    <row r="43" spans="1:19" ht="30" x14ac:dyDescent="0.25">
      <c r="A43" s="54" t="s">
        <v>19</v>
      </c>
      <c r="B43" s="38" t="s">
        <v>96</v>
      </c>
      <c r="C43" s="38" t="s">
        <v>97</v>
      </c>
      <c r="D43" s="39">
        <v>250</v>
      </c>
      <c r="E43" s="39">
        <v>4</v>
      </c>
      <c r="F43" s="40">
        <v>1000</v>
      </c>
      <c r="G43" s="39" t="s">
        <v>26</v>
      </c>
      <c r="H43" s="39" t="s">
        <v>98</v>
      </c>
      <c r="I43" s="41" t="s">
        <v>37</v>
      </c>
      <c r="J43" s="41" t="s">
        <v>26</v>
      </c>
      <c r="K43" s="41" t="s">
        <v>26</v>
      </c>
      <c r="L43" s="41" t="s">
        <v>25</v>
      </c>
      <c r="M43" s="42">
        <f>8055*2</f>
        <v>16110</v>
      </c>
      <c r="N43" s="42">
        <f>+M43*0.1</f>
        <v>1611</v>
      </c>
      <c r="O43" s="42">
        <f t="shared" si="0"/>
        <v>17721</v>
      </c>
      <c r="P43" s="43" t="s">
        <v>26</v>
      </c>
      <c r="Q43" s="38" t="s">
        <v>99</v>
      </c>
      <c r="R43" s="41" t="s">
        <v>47</v>
      </c>
      <c r="S43" s="56">
        <v>1</v>
      </c>
    </row>
    <row r="44" spans="1:19" ht="30" x14ac:dyDescent="0.25">
      <c r="A44" s="54" t="s">
        <v>19</v>
      </c>
      <c r="B44" s="38" t="s">
        <v>96</v>
      </c>
      <c r="C44" s="38" t="s">
        <v>100</v>
      </c>
      <c r="D44" s="39">
        <v>30</v>
      </c>
      <c r="E44" s="39">
        <v>4</v>
      </c>
      <c r="F44" s="40">
        <v>120</v>
      </c>
      <c r="G44" s="39" t="s">
        <v>26</v>
      </c>
      <c r="H44" s="39" t="s">
        <v>37</v>
      </c>
      <c r="I44" s="41" t="s">
        <v>37</v>
      </c>
      <c r="J44" s="41" t="s">
        <v>37</v>
      </c>
      <c r="K44" s="41" t="s">
        <v>37</v>
      </c>
      <c r="L44" s="41" t="s">
        <v>25</v>
      </c>
      <c r="M44" s="42">
        <v>8055</v>
      </c>
      <c r="N44" s="42">
        <f>+M44*0.1</f>
        <v>805.5</v>
      </c>
      <c r="O44" s="42">
        <f t="shared" si="0"/>
        <v>8860.5</v>
      </c>
      <c r="P44" s="43" t="s">
        <v>26</v>
      </c>
      <c r="Q44" s="38" t="s">
        <v>101</v>
      </c>
      <c r="R44" s="41" t="s">
        <v>28</v>
      </c>
      <c r="S44" s="56">
        <v>0.5</v>
      </c>
    </row>
    <row r="45" spans="1:19" ht="30" x14ac:dyDescent="0.25">
      <c r="A45" s="54" t="s">
        <v>19</v>
      </c>
      <c r="B45" s="38" t="s">
        <v>96</v>
      </c>
      <c r="C45" s="38" t="s">
        <v>102</v>
      </c>
      <c r="D45" s="39">
        <v>55</v>
      </c>
      <c r="E45" s="39">
        <v>3</v>
      </c>
      <c r="F45" s="40">
        <v>165</v>
      </c>
      <c r="G45" s="39" t="s">
        <v>26</v>
      </c>
      <c r="H45" s="39" t="s">
        <v>37</v>
      </c>
      <c r="I45" s="39" t="s">
        <v>37</v>
      </c>
      <c r="J45" s="39" t="s">
        <v>37</v>
      </c>
      <c r="K45" s="39" t="s">
        <v>37</v>
      </c>
      <c r="L45" s="39" t="s">
        <v>25</v>
      </c>
      <c r="M45" s="42">
        <f>8055/2</f>
        <v>4027.5</v>
      </c>
      <c r="N45" s="42">
        <f>+M45*0.1</f>
        <v>402.75</v>
      </c>
      <c r="O45" s="42">
        <f t="shared" si="0"/>
        <v>4430.25</v>
      </c>
      <c r="P45" s="43" t="s">
        <v>26</v>
      </c>
      <c r="Q45" s="38" t="s">
        <v>103</v>
      </c>
      <c r="R45" s="41" t="s">
        <v>28</v>
      </c>
      <c r="S45" s="56">
        <v>0.5</v>
      </c>
    </row>
    <row r="46" spans="1:19" ht="30" x14ac:dyDescent="0.25">
      <c r="A46" s="54" t="s">
        <v>19</v>
      </c>
      <c r="B46" s="38" t="s">
        <v>104</v>
      </c>
      <c r="C46" s="38" t="s">
        <v>105</v>
      </c>
      <c r="D46" s="39">
        <v>160</v>
      </c>
      <c r="E46" s="39">
        <v>4</v>
      </c>
      <c r="F46" s="40">
        <v>640</v>
      </c>
      <c r="G46" s="39" t="s">
        <v>37</v>
      </c>
      <c r="H46" s="39" t="s">
        <v>37</v>
      </c>
      <c r="I46" s="41" t="s">
        <v>44</v>
      </c>
      <c r="J46" s="41" t="s">
        <v>44</v>
      </c>
      <c r="K46" s="41" t="s">
        <v>44</v>
      </c>
      <c r="L46" s="41" t="s">
        <v>25</v>
      </c>
      <c r="M46" s="42">
        <f>7200*2</f>
        <v>14400</v>
      </c>
      <c r="N46" s="42">
        <f>M46*0.1</f>
        <v>1440</v>
      </c>
      <c r="O46" s="42">
        <f t="shared" si="0"/>
        <v>15840</v>
      </c>
      <c r="P46" s="43" t="s">
        <v>37</v>
      </c>
      <c r="Q46" s="38" t="s">
        <v>106</v>
      </c>
      <c r="R46" s="41" t="s">
        <v>47</v>
      </c>
      <c r="S46" s="56">
        <v>1</v>
      </c>
    </row>
    <row r="47" spans="1:19" ht="30" x14ac:dyDescent="0.25">
      <c r="A47" s="54" t="s">
        <v>19</v>
      </c>
      <c r="B47" s="37" t="s">
        <v>104</v>
      </c>
      <c r="C47" s="38" t="s">
        <v>107</v>
      </c>
      <c r="D47" s="39">
        <v>175</v>
      </c>
      <c r="E47" s="39">
        <v>3</v>
      </c>
      <c r="F47" s="40">
        <v>525</v>
      </c>
      <c r="G47" s="39" t="s">
        <v>37</v>
      </c>
      <c r="H47" s="39" t="s">
        <v>44</v>
      </c>
      <c r="I47" s="39" t="s">
        <v>44</v>
      </c>
      <c r="J47" s="39" t="s">
        <v>44</v>
      </c>
      <c r="K47" s="39" t="s">
        <v>44</v>
      </c>
      <c r="L47" s="39" t="s">
        <v>25</v>
      </c>
      <c r="M47" s="42">
        <f>7200*2</f>
        <v>14400</v>
      </c>
      <c r="N47" s="42">
        <f>M47*0.1</f>
        <v>1440</v>
      </c>
      <c r="O47" s="42">
        <f t="shared" si="0"/>
        <v>15840</v>
      </c>
      <c r="P47" s="43" t="s">
        <v>37</v>
      </c>
      <c r="Q47" s="38" t="s">
        <v>108</v>
      </c>
      <c r="R47" s="41" t="s">
        <v>109</v>
      </c>
      <c r="S47" s="56">
        <v>1</v>
      </c>
    </row>
    <row r="48" spans="1:19" ht="30" x14ac:dyDescent="0.25">
      <c r="A48" s="54" t="s">
        <v>19</v>
      </c>
      <c r="B48" s="38" t="s">
        <v>104</v>
      </c>
      <c r="C48" s="38" t="s">
        <v>110</v>
      </c>
      <c r="D48" s="39">
        <v>20</v>
      </c>
      <c r="E48" s="39">
        <v>1</v>
      </c>
      <c r="F48" s="40">
        <f>D48*E48</f>
        <v>20</v>
      </c>
      <c r="G48" s="39" t="s">
        <v>37</v>
      </c>
      <c r="H48" s="39" t="s">
        <v>44</v>
      </c>
      <c r="I48" s="41" t="s">
        <v>43</v>
      </c>
      <c r="J48" s="41" t="s">
        <v>44</v>
      </c>
      <c r="K48" s="41" t="s">
        <v>44</v>
      </c>
      <c r="L48" s="41" t="s">
        <v>25</v>
      </c>
      <c r="M48" s="42">
        <v>3600</v>
      </c>
      <c r="N48" s="42">
        <f>M48*0.1</f>
        <v>360</v>
      </c>
      <c r="O48" s="42">
        <f t="shared" si="0"/>
        <v>3960</v>
      </c>
      <c r="P48" s="43" t="s">
        <v>37</v>
      </c>
      <c r="Q48" s="38" t="s">
        <v>111</v>
      </c>
      <c r="R48" s="41" t="s">
        <v>112</v>
      </c>
      <c r="S48" s="56">
        <v>0.25</v>
      </c>
    </row>
    <row r="49" spans="1:19" ht="30" x14ac:dyDescent="0.25">
      <c r="A49" s="54" t="s">
        <v>19</v>
      </c>
      <c r="B49" s="38" t="s">
        <v>104</v>
      </c>
      <c r="C49" s="38" t="s">
        <v>113</v>
      </c>
      <c r="D49" s="39">
        <v>20</v>
      </c>
      <c r="E49" s="39" t="s">
        <v>114</v>
      </c>
      <c r="F49" s="40">
        <v>60</v>
      </c>
      <c r="G49" s="39" t="s">
        <v>37</v>
      </c>
      <c r="H49" s="39" t="s">
        <v>44</v>
      </c>
      <c r="I49" s="41" t="s">
        <v>43</v>
      </c>
      <c r="J49" s="41" t="s">
        <v>44</v>
      </c>
      <c r="K49" s="41" t="s">
        <v>44</v>
      </c>
      <c r="L49" s="41" t="s">
        <v>25</v>
      </c>
      <c r="M49" s="42">
        <v>3600</v>
      </c>
      <c r="N49" s="42">
        <f>M49*0.1</f>
        <v>360</v>
      </c>
      <c r="O49" s="42">
        <f t="shared" si="0"/>
        <v>3960</v>
      </c>
      <c r="P49" s="43" t="s">
        <v>37</v>
      </c>
      <c r="Q49" s="38" t="s">
        <v>111</v>
      </c>
      <c r="R49" s="41" t="s">
        <v>112</v>
      </c>
      <c r="S49" s="56">
        <v>0.25</v>
      </c>
    </row>
    <row r="50" spans="1:19" ht="30.75" thickBot="1" x14ac:dyDescent="0.3">
      <c r="A50" s="55" t="s">
        <v>19</v>
      </c>
      <c r="B50" s="44" t="s">
        <v>104</v>
      </c>
      <c r="C50" s="44" t="s">
        <v>115</v>
      </c>
      <c r="D50" s="45">
        <v>35</v>
      </c>
      <c r="E50" s="45">
        <v>4</v>
      </c>
      <c r="F50" s="46">
        <v>140</v>
      </c>
      <c r="G50" s="45" t="s">
        <v>37</v>
      </c>
      <c r="H50" s="45"/>
      <c r="I50" s="47" t="s">
        <v>43</v>
      </c>
      <c r="J50" s="47" t="s">
        <v>44</v>
      </c>
      <c r="K50" s="47" t="s">
        <v>44</v>
      </c>
      <c r="L50" s="47" t="s">
        <v>25</v>
      </c>
      <c r="M50" s="48">
        <f>7200/2</f>
        <v>3600</v>
      </c>
      <c r="N50" s="48">
        <f>M50*0.1</f>
        <v>360</v>
      </c>
      <c r="O50" s="48">
        <f t="shared" si="0"/>
        <v>3960</v>
      </c>
      <c r="P50" s="49" t="s">
        <v>37</v>
      </c>
      <c r="Q50" s="44" t="s">
        <v>116</v>
      </c>
      <c r="R50" s="47" t="s">
        <v>112</v>
      </c>
      <c r="S50" s="57">
        <v>0.25</v>
      </c>
    </row>
    <row r="51" spans="1:19" ht="15.75" thickTop="1" x14ac:dyDescent="0.25">
      <c r="A51" s="61"/>
      <c r="B51" s="62"/>
      <c r="C51" s="62"/>
      <c r="D51" s="63"/>
      <c r="E51" s="63"/>
      <c r="F51" s="64">
        <f>SUBTOTAL(109,F13:F50)</f>
        <v>9603</v>
      </c>
      <c r="G51" s="63"/>
      <c r="H51" s="63"/>
      <c r="I51" s="65"/>
      <c r="J51" s="65"/>
      <c r="K51" s="65"/>
      <c r="L51" s="65"/>
      <c r="M51" s="66">
        <f>SUBTOTAL(109,M13:M50)</f>
        <v>217717</v>
      </c>
      <c r="N51" s="66">
        <f>SUBTOTAL(109,N13:N50)</f>
        <v>27719.200000000001</v>
      </c>
      <c r="O51" s="66">
        <f t="shared" si="0"/>
        <v>245436.2</v>
      </c>
      <c r="P51" s="67"/>
      <c r="Q51" s="62"/>
      <c r="R51" s="65"/>
      <c r="S51" s="68"/>
    </row>
  </sheetData>
  <mergeCells count="24">
    <mergeCell ref="A1:C1"/>
    <mergeCell ref="F1:L1"/>
    <mergeCell ref="N1:P1"/>
    <mergeCell ref="A2:C2"/>
    <mergeCell ref="F2:L2"/>
    <mergeCell ref="N2:O2"/>
    <mergeCell ref="A3:C3"/>
    <mergeCell ref="F3:L3"/>
    <mergeCell ref="N3:O3"/>
    <mergeCell ref="A4:C4"/>
    <mergeCell ref="F4:L4"/>
    <mergeCell ref="N4:O4"/>
    <mergeCell ref="F10:L10"/>
    <mergeCell ref="A5:C5"/>
    <mergeCell ref="F5:L5"/>
    <mergeCell ref="N5:O5"/>
    <mergeCell ref="A6:C6"/>
    <mergeCell ref="F6:L6"/>
    <mergeCell ref="N6:O6"/>
    <mergeCell ref="F7:L7"/>
    <mergeCell ref="N7:O7"/>
    <mergeCell ref="F8:L8"/>
    <mergeCell ref="N8:O8"/>
    <mergeCell ref="F9:L9"/>
  </mergeCell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A3E918DBAF6248B26C717A27C8D2E3" ma:contentTypeVersion="12" ma:contentTypeDescription="Create a new document." ma:contentTypeScope="" ma:versionID="b96bd292e1172401a955be8ad2dadb8c">
  <xsd:schema xmlns:xsd="http://www.w3.org/2001/XMLSchema" xmlns:xs="http://www.w3.org/2001/XMLSchema" xmlns:p="http://schemas.microsoft.com/office/2006/metadata/properties" xmlns:ns3="660d0c25-c50e-4059-ad27-725ff3196766" xmlns:ns4="289108d3-b991-46d7-aaa7-a7450468dd31" targetNamespace="http://schemas.microsoft.com/office/2006/metadata/properties" ma:root="true" ma:fieldsID="e1fa4a2aaf882d8e6c058ca7a5f15062" ns3:_="" ns4:_="">
    <xsd:import namespace="660d0c25-c50e-4059-ad27-725ff3196766"/>
    <xsd:import namespace="289108d3-b991-46d7-aaa7-a7450468dd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0d0c25-c50e-4059-ad27-725ff31967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9108d3-b991-46d7-aaa7-a7450468dd3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285E95-7B51-4E61-B52D-8FCDD2A16C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0d0c25-c50e-4059-ad27-725ff3196766"/>
    <ds:schemaRef ds:uri="289108d3-b991-46d7-aaa7-a7450468dd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A9939C-C72B-4F06-9921-38FA5D5A48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1C31C3-97DB-414D-BB64-AAFD96D0023C}">
  <ds:schemaRefs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89108d3-b991-46d7-aaa7-a7450468dd31"/>
    <ds:schemaRef ds:uri="660d0c25-c50e-4059-ad27-725ff3196766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2021-05-05T16:25:27Z</dcterms:created>
  <dcterms:modified xsi:type="dcterms:W3CDTF">2021-05-05T18:38:18Z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0x0101007FA3E918DBAF6248B26C717A27C8D2E3</vt:lpwstr>
  </property>
</Properties>
</file>